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gizonline-my.sharepoint.com/personal/tetiana_trubacheieva_giz_de/Documents/Desktop/projects/Експерти/7000013754_STEs_Aspen methodology/3. TEND/Tender documents/"/>
    </mc:Choice>
  </mc:AlternateContent>
  <xr:revisionPtr revIDLastSave="149" documentId="13_ncr:1_{BC33C5FA-0E32-4FF6-B7A9-95E14E604698}" xr6:coauthVersionLast="47" xr6:coauthVersionMax="47" xr10:uidLastSave="{5079D5EE-85F4-40A4-82AB-F06179A60B1D}"/>
  <bookViews>
    <workbookView xWindow="-110" yWindow="-110" windowWidth="19420" windowHeight="11500" tabRatio="890" xr2:uid="{00000000-000D-0000-FFFF-FFFF00000000}"/>
  </bookViews>
  <sheets>
    <sheet name="Invitation NEW" sheetId="61" r:id="rId1"/>
    <sheet name="Application requirements" sheetId="57" r:id="rId2"/>
    <sheet name="ANNEX 5_Financial bid" sheetId="64" r:id="rId3"/>
    <sheet name="ANNEX 7 List of key experts" sheetId="65" r:id="rId4"/>
  </sheets>
  <externalReferences>
    <externalReference r:id="rId5"/>
    <externalReference r:id="rId6"/>
    <externalReference r:id="rId7"/>
    <externalReference r:id="rId8"/>
    <externalReference r:id="rId9"/>
    <externalReference r:id="rId10"/>
    <externalReference r:id="rId11"/>
  </externalReferences>
  <definedNames>
    <definedName name="Answer">[1]legend!$G$2:$G$5</definedName>
    <definedName name="Category_of_good">'[2]Dropdown menu'!$A$14:$A$31</definedName>
    <definedName name="Complexity">[1]legend!$B$2:$B$5</definedName>
    <definedName name="Ersatzspalten">#REF!</definedName>
    <definedName name="Erstattungsart" localSheetId="3">[3]Lists!$B$4:$B$7</definedName>
    <definedName name="Erstattungsart">[4]Lists!$B$4:$B$7</definedName>
    <definedName name="Experience">[1]legend!$C$2:$C$6</definedName>
    <definedName name="Fee">[1]legend!$A$2:$A$6</definedName>
    <definedName name="fixed_fee">#REF!</definedName>
    <definedName name="fullpart">[1]legend!$C$12:$C$14</definedName>
    <definedName name="JaNein">[5]Listen!$D$4:$D$5</definedName>
    <definedName name="Justification_for_non_neutral_specification">'[2]Dropdown menu'!$G$8:$G$12</definedName>
    <definedName name="lSFK" localSheetId="3">'ANNEX 7 List of key experts'!$B$11:$B$34</definedName>
    <definedName name="lSFK">'[4]List of key experts'!$B$11:$B$34</definedName>
    <definedName name="pro_class">[1]legend!$F$1:$F$31</definedName>
    <definedName name="rZeilen">#REF!</definedName>
    <definedName name="typeoftender">[1]legend!$A$23:$A$29</definedName>
    <definedName name="VENr">'[6]Preisblatt | Leistung'!#REF!</definedName>
    <definedName name="VEspalten">'[6]Preisblatt | Leistung'!#REF!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64" l="1"/>
  <c r="F16" i="64"/>
  <c r="B16" i="64"/>
  <c r="F15" i="64"/>
  <c r="B15" i="64"/>
  <c r="F14" i="64"/>
  <c r="B14" i="64"/>
  <c r="F13" i="64"/>
  <c r="B13" i="64"/>
  <c r="F17" i="64" l="1"/>
  <c r="F22" i="64"/>
  <c r="F26" i="64"/>
  <c r="B60" i="61" l="1"/>
  <c r="C8" i="65" l="1" a="1"/>
  <c r="C8" i="65" s="1"/>
  <c r="E6" i="65"/>
  <c r="B62" i="61"/>
  <c r="B54" i="61"/>
  <c r="C27" i="61" l="1"/>
  <c r="C6" i="6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tc={B9858DF5-C5C8-4348-8327-B223C37F40B1}</author>
    <author>tc={5FD68C97-DA8A-430F-97CA-EFD8E87BA27A}</author>
    <author>tc={8D485F02-CC15-4A34-AF34-94B899587DD7}</author>
  </authors>
  <commentList>
    <comment ref="A12" authorId="0" shapeId="0" xr:uid="{B9858DF5-C5C8-4348-8327-B223C37F40B1}">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12" authorId="1" shapeId="0" xr:uid="{5FD68C97-DA8A-430F-97CA-EFD8E87BA27A}">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12" authorId="2" shapeId="0" xr:uid="{8D485F02-CC15-4A34-AF34-94B899587DD7}">
      <text>
        <t>[Threaded comment]
Your version of Excel allows you to read this threaded comment; however, any edits to it will get removed if the file is opened in a newer version of Excel. Learn more: https://go.microsoft.com/fwlink/?linkid=870924
Comment:
    Fee per expert day.</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<sst xmlns="http://schemas.openxmlformats.org/spreadsheetml/2006/main" count="347" uniqueCount="321">
  <si>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</si>
  <si>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</si>
  <si>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</si>
  <si>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</si>
  <si>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</si>
  <si>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</si>
  <si>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</si>
  <si>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</si>
  <si>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</si>
  <si>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</si>
  <si>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</si>
  <si>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</si>
  <si>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</si>
  <si>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</si>
  <si>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</si>
  <si>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</si>
  <si>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</si>
  <si>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</si>
  <si>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</si>
  <si>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</si>
  <si>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</si>
  <si>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by date, time:</t>
  </si>
  <si>
    <t>в строк до:</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</si>
  <si>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</si>
  <si>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</si>
  <si>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</si>
  <si>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</si>
  <si>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</si>
  <si>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</si>
  <si>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</si>
  <si>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</si>
  <si>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</si>
  <si>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</si>
  <si>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</si>
  <si>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</si>
  <si>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</si>
  <si>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</si>
  <si>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</si>
  <si>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</si>
  <si>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</si>
  <si>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</si>
  <si>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</si>
  <si>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</si>
  <si>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</si>
  <si>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</si>
  <si>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</si>
  <si>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</si>
  <si>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</si>
  <si>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</si>
  <si>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</si>
  <si>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2.6</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</si>
  <si>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</si>
  <si>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</si>
  <si>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</si>
  <si>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</si>
  <si>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</si>
  <si>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</si>
  <si>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</si>
  <si>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</si>
  <si>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</si>
  <si>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</si>
  <si>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</si>
  <si>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</si>
  <si>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</si>
  <si>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</si>
  <si>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</si>
  <si>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</si>
  <si>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</si>
  <si>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</si>
  <si>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</si>
  <si>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</si>
  <si>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</si>
  <si>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</si>
  <si>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</si>
  <si>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</si>
  <si>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</si>
  <si>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</si>
  <si>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</si>
  <si>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</si>
  <si>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</si>
  <si>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</si>
  <si>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</si>
  <si>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</si>
  <si>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</si>
  <si>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</si>
  <si>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</si>
  <si>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</si>
  <si>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</si>
  <si>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</si>
  <si>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</si>
  <si>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</si>
  <si>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</si>
  <si>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</si>
  <si>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</si>
  <si>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</si>
  <si>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</si>
  <si>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</si>
  <si>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</si>
  <si>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</si>
  <si>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</si>
  <si>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</si>
  <si>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</si>
  <si>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</si>
  <si>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</si>
  <si>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</si>
  <si>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</si>
  <si>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</si>
  <si>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</si>
  <si>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</si>
  <si>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</si>
  <si>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</si>
  <si>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</si>
  <si>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</si>
  <si>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</si>
  <si>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</si>
  <si>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</si>
  <si>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</si>
  <si>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</si>
  <si>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</si>
  <si>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</si>
  <si>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</si>
  <si>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</si>
  <si>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</si>
  <si>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</si>
  <si>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</si>
  <si>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</si>
  <si>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</si>
  <si>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t>Filetransfer</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</si>
  <si>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</si>
  <si>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</si>
  <si>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</si>
  <si>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</si>
  <si>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</si>
  <si>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</si>
  <si>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</si>
  <si>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</si>
  <si>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</si>
  <si>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</si>
  <si>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</si>
  <si>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</si>
  <si>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</si>
  <si>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</si>
  <si>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</si>
  <si>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</si>
  <si>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</si>
  <si>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</si>
  <si>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</si>
  <si>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</si>
  <si>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</si>
  <si>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</si>
  <si>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</si>
  <si>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</si>
  <si>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</si>
  <si>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</si>
  <si>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</si>
  <si>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</si>
  <si>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</si>
  <si>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</si>
  <si>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</si>
  <si>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</si>
  <si>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</si>
  <si>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</si>
  <si>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</si>
  <si>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</si>
  <si>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</si>
  <si>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</si>
  <si>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</si>
  <si>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</si>
  <si>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</si>
  <si>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</si>
  <si>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</si>
  <si>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</si>
  <si>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</si>
  <si>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</si>
  <si>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</si>
  <si>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</si>
  <si>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</si>
  <si>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</si>
  <si>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</si>
  <si>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</si>
  <si>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</si>
  <si>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</si>
  <si>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</si>
  <si>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</si>
  <si>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</si>
  <si>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</si>
  <si>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</si>
  <si>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</si>
  <si>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</si>
  <si>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</si>
  <si>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</si>
  <si>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</si>
  <si>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</si>
  <si>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</si>
  <si>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</si>
  <si>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</si>
  <si>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</si>
  <si>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</si>
  <si>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</si>
  <si>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</si>
  <si>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</si>
  <si>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</si>
  <si>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</si>
  <si>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</si>
  <si>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</si>
  <si>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</si>
  <si>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</si>
  <si>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</si>
  <si>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</si>
  <si>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</si>
  <si>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</si>
  <si>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</si>
  <si>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</si>
  <si>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</si>
  <si>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</si>
  <si>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</si>
  <si>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</si>
  <si>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</si>
  <si>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</si>
  <si>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</si>
  <si>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</si>
  <si>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</si>
  <si>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</si>
  <si>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</si>
  <si>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</si>
  <si>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</si>
  <si>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</si>
  <si>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</si>
  <si>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</si>
  <si>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</si>
  <si>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</si>
  <si>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</si>
  <si>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</si>
  <si>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</si>
  <si>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</si>
  <si>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</si>
  <si>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</si>
  <si>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</si>
  <si>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</si>
  <si>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</si>
  <si>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</si>
  <si>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</si>
  <si>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</si>
  <si>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</si>
  <si>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</si>
  <si>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</si>
  <si>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</si>
  <si>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 Only experts for whom contract supplement is required</t>
  </si>
  <si>
    <t>** If a key expert is replaced, please state the end date of the assignment in the explanations; enter the starting date of the assignment for the new expert</t>
  </si>
  <si>
    <t>CONFIDENTIAL</t>
  </si>
  <si>
    <t>Contract no.:</t>
  </si>
  <si>
    <t>Date:</t>
  </si>
  <si>
    <t>Project no.:</t>
  </si>
  <si>
    <t>Title of price schedule</t>
  </si>
  <si>
    <t>Date of birth</t>
  </si>
  <si>
    <t>Place of residence</t>
  </si>
  <si>
    <t>Explanation of contract supplements</t>
  </si>
  <si>
    <t>Key expert 1</t>
  </si>
  <si>
    <t>Key expert 2</t>
  </si>
  <si>
    <t>Key expert 3</t>
  </si>
  <si>
    <t>Key expert 4</t>
  </si>
  <si>
    <t>Перелік ключових експертів</t>
  </si>
  <si>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</si>
  <si>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</si>
  <si>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</si>
  <si>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</si>
  <si>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Name</t>
  </si>
  <si>
    <t xml:space="preserve">Підпис та печатка / Signature and stamp: </t>
  </si>
  <si>
    <t>Уповноважний представник учасника (посада, ПІБ) / Authorized representative of the tenderer (position, name)</t>
  </si>
  <si>
    <t xml:space="preserve">Учасник, що має намір брати участь в тендері, повинен надіслати підтвердження на електронну адресу:  </t>
  </si>
  <si>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пропозиція_Financial Bid". Please refer to the template in Annex 5.</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</si>
  <si>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</si>
  <si>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 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</si>
  <si>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 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</si>
  <si>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 xml:space="preserve">Procurement of expert services to develop leadership capacity for selected League of Leaders participants following Aspen methodology/Закупівля експертних послуг з метою розвитку лідерських навичок у учасників програми «Ліга лідерів» за методологією Аспен
</t>
  </si>
  <si>
    <t>ua_ulead_quotation@giz.de</t>
  </si>
  <si>
    <t>23:59</t>
  </si>
  <si>
    <t>23.2122.2-002.30 / G-012306-002</t>
  </si>
  <si>
    <t>procurement_mlg_ua@giz.de</t>
  </si>
  <si>
    <t>Опис методології (концепція)</t>
  </si>
  <si>
    <t>Description of the methodology (the Concept)</t>
  </si>
  <si>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</si>
  <si>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t>
    </r>
  </si>
  <si>
    <r>
      <t xml:space="preserve">(a) TECHNICAL BID – </t>
    </r>
    <r>
      <rPr>
        <sz val="11"/>
        <color rgb="FFFF0000"/>
        <rFont val="Arial"/>
        <family val="2"/>
      </rPr>
      <t>Номер транзакції 7000013754</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</si>
  <si>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7000013754</t>
    </r>
  </si>
  <si>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7000013754</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</si>
  <si>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7000013754</t>
    </r>
  </si>
  <si>
    <r>
      <t xml:space="preserve">•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t>
    </r>
    <r>
      <rPr>
        <sz val="11"/>
        <color rgb="FFFF0000"/>
        <rFont val="Arial"/>
        <family val="2"/>
      </rPr>
      <t>ua_ulead_quotation@giz.de</t>
    </r>
    <r>
      <rPr>
        <sz val="11"/>
        <color theme="1"/>
        <rFont val="Arial"/>
        <family val="2"/>
      </rPr>
      <t>, необхідно використовувати наступний файлообмінник:</t>
    </r>
  </si>
  <si>
    <r>
      <t xml:space="preserve">• The tender including the technical and financial bids may not exceed a total file size of 25 MB. To submit tenders exceeding 25 MB to </t>
    </r>
    <r>
      <rPr>
        <sz val="11"/>
        <color rgb="FFFF0000"/>
        <rFont val="Arial"/>
        <family val="2"/>
      </rPr>
      <t>ua_ulead_quotation@giz.de</t>
    </r>
    <r>
      <rPr>
        <sz val="11"/>
        <color theme="1"/>
        <rFont val="Arial"/>
        <family val="2"/>
      </rPr>
      <t>, File Transfer must be used:</t>
    </r>
  </si>
  <si>
    <t xml:space="preserve">• Please note that a password should be used while using Filetransfer. The password should be sent to the e-mail  ua_ulead_quotation@giz.de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</si>
  <si>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ua_ulead_quotation@giz.de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</si>
  <si>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Users with domains @giz.de (except of ua_ulead_quotation@giz.de and ua_ulead_quotation@giz.de)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</si>
  <si>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ua_ulead_quotation@giz.de та ua_ulead_quotation@giz.de).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</si>
  <si>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Пропозиції надіслані (прямо, в копії, в прихованій копії) виключно або додатково на будь-які інші електронні адреси GIZ ніж ua_ulead_quotation@giz.de, будуть дискваліфіковані,  за виключенням електронної пошти UA_ULEAD_Inquiry@giz.de. </t>
  </si>
  <si>
    <t xml:space="preserve">• Tenders sent uniquely or additionally to any other GIZ e-mail addresses than ua_ulead_quotation@giz.de, directly or in cc, bcc, will be disqualified,  with the exception of  e-mail adress UA_ULEAD_Inquiry@giz.de. </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</si>
  <si>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</si>
  <si>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</si>
  <si>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</si>
  <si>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Contractor:</t>
  </si>
  <si>
    <t>Address:</t>
  </si>
  <si>
    <t>Item</t>
  </si>
  <si>
    <t>Remuneration</t>
  </si>
  <si>
    <t>Explanations</t>
  </si>
  <si>
    <t>Subtotal</t>
  </si>
  <si>
    <t>2. Fees and other costs related to contract</t>
  </si>
  <si>
    <t xml:space="preserve">2.1 Fee – daily rate
				item </t>
  </si>
  <si>
    <t>Type of reimbursement</t>
  </si>
  <si>
    <t>Number of expert-days</t>
  </si>
  <si>
    <t xml:space="preserve">Total </t>
  </si>
  <si>
    <t xml:space="preserve">Lump sum/number </t>
  </si>
  <si>
    <t>Number</t>
  </si>
  <si>
    <t>3. Travel expenses</t>
  </si>
  <si>
    <t>Sub-item</t>
  </si>
  <si>
    <t>Budget/Price</t>
  </si>
  <si>
    <t>Total travel expense budget</t>
  </si>
  <si>
    <t>Please select</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</si>
  <si>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</si>
  <si>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</si>
  <si>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</si>
  <si>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</si>
  <si>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7000013754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</si>
</sst>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_-* #,##0.00\ [$₴-422]_-;\-* #,##0.00\ [$₴-422]_-;_-* &quot;-&quot;??\ [$₴-422]_-;_-@_-"/>
    <numFmt numFmtId="166" formatCode="#,##0.00_ ;\-#,##0.00\ "/>
  </numFmts>
  <fonts count="60"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sz val="11"/>
      <color rgb="FF3C4043"/>
      <name val="Arial"/>
      <family val="2"/>
    </font>
    <font>
      <b/>
      <sz val="11"/>
      <color theme="1"/>
      <name val="Arial"/>
      <family val="2"/>
      <charset val="204"/>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i/>
      <sz val="8"/>
      <color rgb="FF737373"/>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10"/>
      <color theme="1"/>
      <name val="Arial"/>
      <family val="2"/>
    </font>
    <font>
      <b/>
      <sz val="13"/>
      <color theme="1"/>
      <name val="Arial"/>
      <family val="2"/>
    </font>
    <font>
      <b/>
      <u/>
      <sz val="13"/>
      <color theme="10"/>
      <name val="Arial"/>
      <family val="2"/>
    </font>
    <font>
      <b/>
      <sz val="14"/>
      <color theme="1"/>
      <name val="Arial"/>
      <family val="2"/>
    </font>
    <font>
      <b/>
      <sz val="10"/>
      <color theme="1"/>
      <name val="Arial"/>
      <family val="2"/>
    </font>
    <font>
      <sz val="7"/>
      <color theme="1"/>
      <name val="Arial"/>
      <family val="2"/>
    </font>
    <font>
      <sz val="3"/>
      <color theme="1"/>
      <name val="Arial"/>
      <family val="2"/>
    </font>
    <font>
      <sz val="6"/>
      <color theme="1"/>
      <name val="Arial"/>
      <family val="2"/>
    </font>
    <font>
      <b/>
      <sz val="9"/>
      <color rgb="FF000000"/>
      <name val="Arial"/>
      <family val="2"/>
    </font>
    <font>
      <sz val="9"/>
      <color rgb="FF000000"/>
      <name val="Arial"/>
      <family val="2"/>
    </font>
    <font>
      <sz val="9"/>
      <color indexed="81"/>
      <name val="Tahoma"/>
      <family val="2"/>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hair">
        <color rgb="FF000000"/>
      </right>
      <top style="hair">
        <color rgb="FF000000"/>
      </top>
      <bottom style="hair">
        <color rgb="FF000000"/>
      </bottom>
      <diagonal/>
    </border>
    <border>
      <left style="hair">
        <color theme="1"/>
      </left>
      <right/>
      <top/>
      <bottom/>
      <diagonal/>
    </border>
  </borders>
  <cellStyleXfs count="41">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6" fillId="0" borderId="0">
      <alignment vertical="center"/>
    </xf>
    <xf numFmtId="0" fontId="17" fillId="5" borderId="0" applyNumberFormat="0" applyBorder="0">
      <alignment vertical="center" shrinkToFit="1"/>
      <protection locked="0"/>
    </xf>
    <xf numFmtId="0" fontId="18" fillId="0" borderId="12" applyNumberFormat="0" applyFill="0" applyAlignment="0" applyProtection="0"/>
    <xf numFmtId="0" fontId="19" fillId="7" borderId="0" applyNumberFormat="0" applyAlignment="0" applyProtection="0"/>
    <xf numFmtId="0" fontId="18" fillId="3" borderId="15" applyNumberFormat="0" applyProtection="0">
      <alignment horizontal="center" vertical="center" wrapText="1"/>
    </xf>
    <xf numFmtId="49" fontId="20" fillId="6" borderId="16">
      <alignment vertical="center" wrapText="1"/>
      <protection locked="0"/>
    </xf>
    <xf numFmtId="0" fontId="20" fillId="6" borderId="16" applyNumberFormat="0">
      <alignment vertical="center" shrinkToFit="1"/>
      <protection locked="0"/>
    </xf>
    <xf numFmtId="4" fontId="20" fillId="6" borderId="16">
      <alignment vertical="center" shrinkToFit="1"/>
      <protection locked="0"/>
    </xf>
    <xf numFmtId="164" fontId="16" fillId="0" borderId="17" applyFont="0" applyFill="0" applyAlignment="0" applyProtection="0"/>
    <xf numFmtId="0" fontId="16" fillId="0" borderId="17" applyNumberFormat="0">
      <alignment vertical="center" wrapText="1"/>
    </xf>
    <xf numFmtId="0" fontId="21" fillId="0" borderId="0" applyNumberFormat="0" applyFill="0" applyBorder="0" applyAlignment="0" applyProtection="0"/>
    <xf numFmtId="0" fontId="22" fillId="0" borderId="0" applyNumberFormat="0" applyFill="0" applyBorder="0" applyAlignment="0" applyProtection="0">
      <alignment vertical="center"/>
    </xf>
    <xf numFmtId="0" fontId="18" fillId="0" borderId="0" applyNumberFormat="0" applyFill="0" applyBorder="0" applyAlignment="0" applyProtection="0"/>
    <xf numFmtId="0" fontId="23" fillId="0" borderId="0" applyNumberFormat="0" applyFill="0" applyBorder="0" applyAlignment="0" applyProtection="0"/>
    <xf numFmtId="0" fontId="1" fillId="0" borderId="0"/>
    <xf numFmtId="0" fontId="24" fillId="4" borderId="14" applyNumberFormat="0" applyAlignment="0" applyProtection="0"/>
    <xf numFmtId="0" fontId="25" fillId="0" borderId="13" applyNumberFormat="0" applyFill="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10" fillId="0" borderId="0"/>
    <xf numFmtId="0" fontId="10" fillId="0" borderId="0"/>
    <xf numFmtId="0" fontId="1" fillId="0" borderId="0"/>
    <xf numFmtId="0" fontId="34" fillId="0" borderId="0" applyNumberFormat="0" applyFill="0" applyBorder="0" applyAlignment="0" applyProtection="0"/>
    <xf numFmtId="0" fontId="16" fillId="0" borderId="0"/>
  </cellStyleXfs>
  <cellXfs count="242">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0" fillId="0" borderId="0" xfId="0" applyAlignment="1">
      <alignment wrapText="1"/>
    </xf>
    <xf numFmtId="0" fontId="13"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4" fillId="0" borderId="0" xfId="0" applyFont="1"/>
    <xf numFmtId="0" fontId="14" fillId="2" borderId="0" xfId="0" applyFont="1" applyFill="1"/>
    <xf numFmtId="0" fontId="14" fillId="2" borderId="0" xfId="0" applyFont="1" applyFill="1" applyAlignment="1">
      <alignment vertical="center"/>
    </xf>
    <xf numFmtId="0" fontId="14" fillId="0" borderId="0" xfId="0" applyFont="1" applyAlignment="1">
      <alignment horizontal="left" vertical="top"/>
    </xf>
    <xf numFmtId="0" fontId="14" fillId="2" borderId="0" xfId="0" applyFont="1" applyFill="1" applyAlignment="1">
      <alignment horizontal="left" vertical="top"/>
    </xf>
    <xf numFmtId="0" fontId="29" fillId="2" borderId="0" xfId="1" applyFont="1" applyFill="1" applyBorder="1" applyAlignment="1">
      <alignment vertical="center"/>
    </xf>
    <xf numFmtId="0" fontId="29" fillId="2" borderId="0" xfId="1" applyFont="1" applyFill="1" applyBorder="1" applyAlignment="1">
      <alignment vertical="center" wrapText="1"/>
    </xf>
    <xf numFmtId="0" fontId="28" fillId="2" borderId="0" xfId="1" applyFont="1" applyFill="1" applyBorder="1" applyAlignment="1">
      <alignment vertical="center" wrapText="1"/>
    </xf>
    <xf numFmtId="0" fontId="28" fillId="2" borderId="0" xfId="1" applyFont="1" applyFill="1" applyBorder="1" applyAlignment="1">
      <alignment vertical="center"/>
    </xf>
    <xf numFmtId="0" fontId="14" fillId="0" borderId="2" xfId="0" applyFont="1" applyBorder="1"/>
    <xf numFmtId="0" fontId="14" fillId="0" borderId="5" xfId="0" applyFont="1" applyBorder="1"/>
    <xf numFmtId="0" fontId="11" fillId="0" borderId="6" xfId="0" applyFont="1" applyBorder="1"/>
    <xf numFmtId="0" fontId="14" fillId="0" borderId="6" xfId="0" applyFont="1" applyBorder="1"/>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14" fillId="0" borderId="6" xfId="0" applyFont="1" applyBorder="1" applyAlignment="1">
      <alignment horizontal="left" vertical="top"/>
    </xf>
    <xf numFmtId="0" fontId="14" fillId="0" borderId="0" xfId="0" applyFont="1" applyAlignment="1">
      <alignment horizontal="left" vertical="top" wrapText="1"/>
    </xf>
    <xf numFmtId="0" fontId="14" fillId="0" borderId="6" xfId="0" applyFont="1" applyBorder="1" applyAlignment="1">
      <alignment horizontal="left" vertical="top" wrapText="1"/>
    </xf>
    <xf numFmtId="0" fontId="14" fillId="0" borderId="0" xfId="0" applyFont="1" applyAlignment="1">
      <alignment horizontal="right" vertical="top" wrapText="1"/>
    </xf>
    <xf numFmtId="0" fontId="14" fillId="2" borderId="5" xfId="0" applyFont="1" applyFill="1" applyBorder="1"/>
    <xf numFmtId="0" fontId="14" fillId="2" borderId="6" xfId="0" applyFont="1" applyFill="1" applyBorder="1" applyAlignment="1">
      <alignment horizontal="left" vertical="top"/>
    </xf>
    <xf numFmtId="0" fontId="14" fillId="0" borderId="7" xfId="0" applyFont="1" applyBorder="1"/>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1" fillId="0" borderId="0" xfId="0" applyFont="1" applyAlignment="1">
      <alignment horizontal="right"/>
    </xf>
    <xf numFmtId="0" fontId="11" fillId="0" borderId="3" xfId="0" applyFont="1" applyBorder="1" applyAlignment="1">
      <alignment horizontal="left" vertical="top" wrapText="1"/>
    </xf>
    <xf numFmtId="0" fontId="11" fillId="2" borderId="1" xfId="0" applyFont="1" applyFill="1" applyBorder="1" applyAlignment="1">
      <alignment horizontal="left" vertical="top"/>
    </xf>
    <xf numFmtId="0" fontId="14"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0" borderId="18" xfId="0" applyFont="1" applyBorder="1" applyAlignment="1">
      <alignment vertical="top"/>
    </xf>
    <xf numFmtId="0" fontId="11" fillId="0" borderId="10" xfId="0" applyFont="1" applyBorder="1" applyAlignment="1">
      <alignment vertical="top"/>
    </xf>
    <xf numFmtId="0" fontId="11" fillId="0" borderId="11" xfId="0" applyFont="1" applyBorder="1" applyAlignment="1">
      <alignment horizontal="left" vertical="top"/>
    </xf>
    <xf numFmtId="0" fontId="14" fillId="0" borderId="11" xfId="0" applyFont="1" applyBorder="1" applyAlignment="1">
      <alignment horizontal="left" vertical="top" wrapText="1"/>
    </xf>
    <xf numFmtId="0" fontId="11" fillId="0" borderId="11" xfId="0" applyFont="1" applyBorder="1" applyAlignment="1">
      <alignment horizontal="left" vertical="top" wrapText="1"/>
    </xf>
    <xf numFmtId="0" fontId="14" fillId="0" borderId="4" xfId="0" applyFont="1" applyBorder="1" applyAlignment="1">
      <alignment horizontal="left" vertical="top" wrapText="1"/>
    </xf>
    <xf numFmtId="0" fontId="11" fillId="0" borderId="4" xfId="0" applyFont="1" applyBorder="1" applyAlignment="1">
      <alignment horizontal="left" vertical="top"/>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14" fillId="0" borderId="3" xfId="0" applyFont="1" applyBorder="1" applyAlignment="1">
      <alignment horizontal="left" vertical="top" wrapText="1"/>
    </xf>
    <xf numFmtId="0" fontId="11" fillId="0" borderId="5" xfId="0" applyFont="1" applyBorder="1" applyAlignment="1">
      <alignment horizontal="center" vertical="top"/>
    </xf>
    <xf numFmtId="0" fontId="11" fillId="0" borderId="3" xfId="0" applyFont="1" applyBorder="1" applyAlignment="1">
      <alignment horizontal="left" vertical="top"/>
    </xf>
    <xf numFmtId="0" fontId="11" fillId="0" borderId="7" xfId="0" applyFont="1" applyBorder="1" applyAlignment="1">
      <alignment horizontal="center" vertical="top"/>
    </xf>
    <xf numFmtId="0" fontId="17" fillId="0" borderId="3" xfId="0" applyFont="1" applyBorder="1" applyAlignment="1">
      <alignment horizontal="left" vertical="top" wrapText="1"/>
    </xf>
    <xf numFmtId="0" fontId="11" fillId="0" borderId="8" xfId="0" applyFont="1" applyBorder="1" applyAlignment="1">
      <alignment horizontal="right" vertical="top" wrapText="1"/>
    </xf>
    <xf numFmtId="0" fontId="15" fillId="0" borderId="0" xfId="0" applyFont="1" applyAlignment="1">
      <alignment horizontal="left" vertical="top" wrapText="1"/>
    </xf>
    <xf numFmtId="0" fontId="11" fillId="0" borderId="0" xfId="0" applyFont="1" applyAlignment="1">
      <alignment horizontal="center" vertical="top"/>
    </xf>
    <xf numFmtId="0" fontId="33" fillId="0" borderId="0" xfId="0" applyFont="1" applyAlignment="1">
      <alignment horizontal="left" vertical="top" wrapText="1"/>
    </xf>
    <xf numFmtId="0" fontId="8" fillId="0" borderId="0" xfId="0" applyFont="1" applyAlignment="1">
      <alignment wrapText="1"/>
    </xf>
    <xf numFmtId="0" fontId="8" fillId="0" borderId="0" xfId="0" applyFont="1"/>
    <xf numFmtId="0" fontId="14" fillId="0" borderId="0" xfId="0" applyFont="1" applyAlignment="1">
      <alignment horizontal="left"/>
    </xf>
    <xf numFmtId="0" fontId="15" fillId="0" borderId="0" xfId="0" applyFont="1" applyAlignment="1">
      <alignment horizontal="left"/>
    </xf>
    <xf numFmtId="0" fontId="15" fillId="0" borderId="0" xfId="0" applyFont="1" applyAlignment="1">
      <alignment horizontal="left" wrapText="1"/>
    </xf>
    <xf numFmtId="0" fontId="14" fillId="2" borderId="0" xfId="0" applyFont="1" applyFill="1" applyAlignment="1">
      <alignment horizontal="left"/>
    </xf>
    <xf numFmtId="0" fontId="15" fillId="0" borderId="0" xfId="0" applyFont="1" applyAlignment="1">
      <alignment horizontal="left" vertical="center"/>
    </xf>
    <xf numFmtId="0" fontId="14" fillId="2" borderId="0" xfId="0" applyFont="1" applyFill="1" applyAlignment="1">
      <alignment horizontal="left" vertical="top" wrapText="1"/>
    </xf>
    <xf numFmtId="0" fontId="14" fillId="2" borderId="8" xfId="0" applyFont="1" applyFill="1" applyBorder="1" applyAlignment="1">
      <alignment horizontal="left" vertical="top" wrapText="1"/>
    </xf>
    <xf numFmtId="0" fontId="11" fillId="0" borderId="2" xfId="0" applyFont="1" applyBorder="1" applyAlignment="1">
      <alignment horizontal="center" vertical="top"/>
    </xf>
    <xf numFmtId="0" fontId="11" fillId="0" borderId="4" xfId="0" applyFont="1" applyBorder="1" applyAlignment="1">
      <alignment horizontal="left" vertical="top" wrapText="1"/>
    </xf>
    <xf numFmtId="0" fontId="11" fillId="0" borderId="0" xfId="0" applyFont="1" applyAlignment="1">
      <alignment horizontal="left" vertical="top" wrapText="1"/>
    </xf>
    <xf numFmtId="0" fontId="11" fillId="0" borderId="6" xfId="0" applyFont="1" applyBorder="1" applyAlignment="1">
      <alignment horizontal="left" vertical="top" wrapText="1"/>
    </xf>
    <xf numFmtId="0" fontId="11" fillId="2" borderId="0" xfId="0" applyFont="1" applyFill="1" applyAlignment="1">
      <alignment horizontal="left" vertical="top" wrapText="1"/>
    </xf>
    <xf numFmtId="49" fontId="11" fillId="0" borderId="5" xfId="0" applyNumberFormat="1" applyFont="1" applyBorder="1" applyAlignment="1">
      <alignment horizontal="center" vertical="top"/>
    </xf>
    <xf numFmtId="0" fontId="14" fillId="0" borderId="6" xfId="0" applyFont="1" applyBorder="1" applyAlignment="1">
      <alignment horizontal="left" wrapText="1"/>
    </xf>
    <xf numFmtId="0" fontId="17" fillId="0" borderId="0" xfId="0" applyFont="1" applyAlignment="1">
      <alignment horizontal="left" vertical="top" wrapText="1"/>
    </xf>
    <xf numFmtId="0" fontId="32" fillId="0" borderId="6" xfId="0" applyFont="1" applyBorder="1" applyAlignment="1">
      <alignment horizontal="left" vertical="top" wrapText="1"/>
    </xf>
    <xf numFmtId="0" fontId="33" fillId="0" borderId="2" xfId="0" applyFont="1" applyBorder="1" applyAlignment="1">
      <alignment horizontal="center" vertical="top"/>
    </xf>
    <xf numFmtId="0" fontId="33" fillId="0" borderId="3" xfId="0" applyFont="1" applyBorder="1" applyAlignment="1">
      <alignment horizontal="left" vertical="top" wrapText="1"/>
    </xf>
    <xf numFmtId="0" fontId="33" fillId="0" borderId="4" xfId="0" applyFont="1" applyBorder="1" applyAlignment="1">
      <alignment horizontal="left" vertical="top" wrapText="1"/>
    </xf>
    <xf numFmtId="49" fontId="11" fillId="0" borderId="7" xfId="0" applyNumberFormat="1" applyFont="1" applyBorder="1" applyAlignment="1">
      <alignment horizontal="center" vertical="top"/>
    </xf>
    <xf numFmtId="0" fontId="11"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4" fillId="2" borderId="3" xfId="0" applyFont="1" applyFill="1" applyBorder="1" applyAlignment="1">
      <alignment horizontal="left" vertical="top" wrapText="1"/>
    </xf>
    <xf numFmtId="0" fontId="17" fillId="2" borderId="4" xfId="0" applyFont="1" applyFill="1" applyBorder="1" applyAlignment="1">
      <alignment horizontal="left" vertical="top" wrapText="1"/>
    </xf>
    <xf numFmtId="0" fontId="17" fillId="2" borderId="9" xfId="0" applyFont="1" applyFill="1" applyBorder="1" applyAlignment="1">
      <alignment horizontal="left" vertical="top" wrapText="1"/>
    </xf>
    <xf numFmtId="0" fontId="15" fillId="2" borderId="0" xfId="0" applyFont="1" applyFill="1" applyAlignment="1">
      <alignment horizontal="left"/>
    </xf>
    <xf numFmtId="0" fontId="40" fillId="0" borderId="0" xfId="0" applyFont="1" applyAlignment="1">
      <alignment vertical="top" wrapText="1"/>
    </xf>
    <xf numFmtId="0" fontId="14" fillId="2" borderId="2" xfId="0" applyFont="1" applyFill="1" applyBorder="1"/>
    <xf numFmtId="0" fontId="14" fillId="2" borderId="7" xfId="0" applyFont="1" applyFill="1" applyBorder="1"/>
    <xf numFmtId="0" fontId="15" fillId="2" borderId="0" xfId="0" applyFont="1" applyFill="1" applyAlignment="1">
      <alignment horizontal="left" vertical="top" wrapText="1"/>
    </xf>
    <xf numFmtId="0" fontId="38" fillId="2" borderId="0" xfId="0" applyFont="1" applyFill="1" applyAlignment="1">
      <alignment wrapText="1"/>
    </xf>
    <xf numFmtId="49" fontId="11" fillId="2" borderId="10" xfId="0" applyNumberFormat="1" applyFont="1" applyFill="1" applyBorder="1" applyAlignment="1">
      <alignment vertical="top"/>
    </xf>
    <xf numFmtId="0" fontId="14" fillId="2" borderId="11" xfId="0" applyFont="1" applyFill="1" applyBorder="1" applyAlignment="1">
      <alignment horizontal="left" vertical="top" wrapText="1"/>
    </xf>
    <xf numFmtId="0" fontId="15" fillId="0" borderId="0" xfId="0" applyFont="1" applyAlignment="1">
      <alignment vertical="center" wrapText="1"/>
    </xf>
    <xf numFmtId="0" fontId="12" fillId="2" borderId="0" xfId="0" applyFont="1" applyFill="1" applyAlignment="1">
      <alignment horizontal="left" vertical="top" wrapText="1"/>
    </xf>
    <xf numFmtId="0" fontId="11" fillId="0" borderId="6" xfId="0" applyFont="1" applyBorder="1" applyAlignment="1">
      <alignment horizontal="left" vertical="top"/>
    </xf>
    <xf numFmtId="0" fontId="17" fillId="0" borderId="8" xfId="0" applyFont="1" applyBorder="1" applyAlignment="1">
      <alignment horizontal="left" vertical="top" wrapText="1"/>
    </xf>
    <xf numFmtId="0" fontId="17" fillId="0" borderId="9" xfId="0" applyFont="1" applyBorder="1" applyAlignment="1">
      <alignment horizontal="left" vertical="top" wrapText="1"/>
    </xf>
    <xf numFmtId="0" fontId="17" fillId="2" borderId="1" xfId="0" applyFont="1" applyFill="1" applyBorder="1" applyAlignment="1">
      <alignment horizontal="left" vertical="top" wrapText="1"/>
    </xf>
    <xf numFmtId="49" fontId="12" fillId="0" borderId="10" xfId="0" applyNumberFormat="1" applyFont="1" applyBorder="1" applyAlignment="1">
      <alignment vertical="top"/>
    </xf>
    <xf numFmtId="0" fontId="17" fillId="0" borderId="11" xfId="0" applyFont="1" applyBorder="1" applyAlignment="1">
      <alignment horizontal="left" vertical="top" wrapText="1"/>
    </xf>
    <xf numFmtId="0" fontId="17" fillId="0" borderId="0" xfId="0" applyFont="1" applyAlignment="1">
      <alignment horizontal="left"/>
    </xf>
    <xf numFmtId="0" fontId="17" fillId="0" borderId="0" xfId="0" applyFont="1" applyAlignment="1">
      <alignment wrapText="1"/>
    </xf>
    <xf numFmtId="0" fontId="41" fillId="0" borderId="0" xfId="0" applyFont="1"/>
    <xf numFmtId="0" fontId="16" fillId="0" borderId="0" xfId="40" applyAlignment="1">
      <alignment vertical="center"/>
    </xf>
    <xf numFmtId="0" fontId="44" fillId="0" borderId="0" xfId="40" applyFont="1" applyAlignment="1">
      <alignment vertical="center"/>
    </xf>
    <xf numFmtId="0" fontId="45" fillId="0" borderId="0" xfId="40" applyFont="1" applyAlignment="1">
      <alignment vertical="center"/>
    </xf>
    <xf numFmtId="0" fontId="14" fillId="0" borderId="0" xfId="40" applyFont="1" applyAlignment="1">
      <alignment vertical="center"/>
    </xf>
    <xf numFmtId="14" fontId="46" fillId="0" borderId="0" xfId="40" applyNumberFormat="1" applyFont="1" applyAlignment="1">
      <alignment horizontal="left" vertical="center"/>
    </xf>
    <xf numFmtId="49" fontId="45" fillId="0" borderId="0" xfId="40" applyNumberFormat="1" applyFont="1" applyAlignment="1">
      <alignment vertical="center"/>
    </xf>
    <xf numFmtId="14" fontId="45" fillId="0" borderId="0" xfId="40" applyNumberFormat="1" applyFont="1" applyAlignment="1">
      <alignment vertical="center"/>
    </xf>
    <xf numFmtId="0" fontId="46" fillId="0" borderId="0" xfId="40" applyFont="1" applyAlignment="1">
      <alignment horizontal="left" vertical="center"/>
    </xf>
    <xf numFmtId="0" fontId="47" fillId="9" borderId="15" xfId="40" applyFont="1" applyFill="1" applyBorder="1" applyAlignment="1">
      <alignment horizontal="center" vertical="center" wrapText="1"/>
    </xf>
    <xf numFmtId="49" fontId="46" fillId="10" borderId="16" xfId="40" applyNumberFormat="1" applyFont="1" applyFill="1" applyBorder="1" applyAlignment="1">
      <alignment vertical="center" wrapText="1"/>
    </xf>
    <xf numFmtId="14" fontId="46" fillId="10" borderId="16" xfId="40" applyNumberFormat="1" applyFont="1" applyFill="1" applyBorder="1" applyAlignment="1">
      <alignment vertical="center" wrapText="1"/>
    </xf>
    <xf numFmtId="0" fontId="11" fillId="2" borderId="2" xfId="0" applyFont="1" applyFill="1" applyBorder="1" applyAlignment="1">
      <alignment horizontal="center" vertical="top"/>
    </xf>
    <xf numFmtId="0" fontId="12"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7" xfId="0" applyFont="1" applyFill="1" applyBorder="1" applyAlignment="1">
      <alignment horizontal="center" vertical="top"/>
    </xf>
    <xf numFmtId="0" fontId="17" fillId="2" borderId="8" xfId="0" applyFont="1" applyFill="1" applyBorder="1" applyAlignment="1">
      <alignment horizontal="left" vertical="top" wrapText="1"/>
    </xf>
    <xf numFmtId="0" fontId="14" fillId="2" borderId="9" xfId="0" applyFont="1" applyFill="1" applyBorder="1" applyAlignment="1">
      <alignment horizontal="left" vertical="top" wrapText="1"/>
    </xf>
    <xf numFmtId="49" fontId="46" fillId="0" borderId="0" xfId="40" applyNumberFormat="1" applyFont="1" applyAlignment="1">
      <alignment horizontal="left" vertical="center"/>
    </xf>
    <xf numFmtId="0" fontId="14" fillId="11" borderId="5" xfId="0" applyFont="1" applyFill="1" applyBorder="1"/>
    <xf numFmtId="0" fontId="30" fillId="11" borderId="0" xfId="0" applyFont="1" applyFill="1" applyAlignment="1">
      <alignment horizontal="right" vertical="top"/>
    </xf>
    <xf numFmtId="0" fontId="30" fillId="11" borderId="6" xfId="0" applyFont="1" applyFill="1" applyBorder="1" applyAlignment="1">
      <alignment horizontal="left" vertical="top"/>
    </xf>
    <xf numFmtId="49" fontId="30" fillId="11" borderId="0" xfId="0" applyNumberFormat="1" applyFont="1" applyFill="1" applyAlignment="1">
      <alignment horizontal="right" vertical="top"/>
    </xf>
    <xf numFmtId="14" fontId="48" fillId="11" borderId="6" xfId="0" applyNumberFormat="1" applyFont="1" applyFill="1" applyBorder="1" applyAlignment="1">
      <alignment horizontal="left" vertical="top"/>
    </xf>
    <xf numFmtId="0" fontId="49" fillId="0" borderId="0" xfId="0" applyFont="1" applyAlignment="1">
      <alignment horizontal="left" vertical="top"/>
    </xf>
    <xf numFmtId="0" fontId="28" fillId="0" borderId="0" xfId="1" applyFont="1" applyBorder="1" applyAlignment="1">
      <alignment horizontal="center" vertical="top" wrapText="1"/>
    </xf>
    <xf numFmtId="0" fontId="28" fillId="0" borderId="6" xfId="1" applyFont="1" applyBorder="1" applyAlignment="1">
      <alignment horizontal="center" vertical="top" wrapText="1"/>
    </xf>
    <xf numFmtId="0" fontId="15" fillId="0" borderId="5" xfId="0" applyFont="1" applyBorder="1" applyAlignment="1">
      <alignment horizontal="center" vertical="center"/>
    </xf>
    <xf numFmtId="0" fontId="29" fillId="2" borderId="0" xfId="1" applyFont="1" applyFill="1" applyBorder="1" applyAlignment="1">
      <alignment horizontal="left" vertical="top"/>
    </xf>
    <xf numFmtId="0" fontId="29" fillId="2" borderId="6" xfId="1" applyFont="1" applyFill="1" applyBorder="1" applyAlignment="1">
      <alignment horizontal="left" vertical="top"/>
    </xf>
    <xf numFmtId="0" fontId="29" fillId="2" borderId="0" xfId="1" applyFont="1" applyFill="1" applyBorder="1" applyAlignment="1">
      <alignment horizontal="left" vertical="top" wrapText="1"/>
    </xf>
    <xf numFmtId="0" fontId="29" fillId="2" borderId="6" xfId="1" applyFont="1" applyFill="1" applyBorder="1" applyAlignment="1">
      <alignment horizontal="left" vertical="top" wrapText="1"/>
    </xf>
    <xf numFmtId="0" fontId="28" fillId="2" borderId="0" xfId="1" applyFont="1" applyFill="1" applyBorder="1" applyAlignment="1">
      <alignment horizontal="left" vertical="top" wrapText="1"/>
    </xf>
    <xf numFmtId="0" fontId="28" fillId="2" borderId="6" xfId="1" applyFont="1" applyFill="1" applyBorder="1" applyAlignment="1">
      <alignment horizontal="left" vertical="top" wrapText="1"/>
    </xf>
    <xf numFmtId="0" fontId="28" fillId="2" borderId="0" xfId="1" applyFont="1" applyFill="1" applyBorder="1" applyAlignment="1">
      <alignment horizontal="left" vertical="top"/>
    </xf>
    <xf numFmtId="0" fontId="28" fillId="2" borderId="6" xfId="1" applyFont="1" applyFill="1" applyBorder="1" applyAlignment="1">
      <alignment horizontal="left" vertical="top"/>
    </xf>
    <xf numFmtId="0" fontId="28" fillId="0" borderId="0" xfId="1" applyFont="1" applyBorder="1" applyAlignment="1">
      <alignment horizontal="center" vertical="top"/>
    </xf>
    <xf numFmtId="0" fontId="28" fillId="0" borderId="6" xfId="1" applyFont="1" applyBorder="1" applyAlignment="1">
      <alignment horizontal="center" vertical="top"/>
    </xf>
    <xf numFmtId="0" fontId="15" fillId="0" borderId="0" xfId="0" applyFont="1" applyAlignment="1">
      <alignment horizontal="left" vertical="center" wrapText="1"/>
    </xf>
    <xf numFmtId="0" fontId="15" fillId="0" borderId="5" xfId="0" applyFont="1" applyBorder="1" applyAlignment="1">
      <alignment horizontal="center" vertical="center" wrapText="1"/>
    </xf>
    <xf numFmtId="0" fontId="17" fillId="2" borderId="8" xfId="0" applyFont="1" applyFill="1" applyBorder="1" applyAlignment="1">
      <alignment horizontal="center" vertical="top" wrapText="1"/>
    </xf>
    <xf numFmtId="0" fontId="17" fillId="2" borderId="9" xfId="0" applyFont="1" applyFill="1" applyBorder="1" applyAlignment="1">
      <alignment horizontal="center" vertical="top" wrapText="1"/>
    </xf>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31" fillId="0" borderId="0" xfId="0" applyFont="1" applyAlignment="1">
      <alignment horizontal="center" vertical="top"/>
    </xf>
    <xf numFmtId="0" fontId="31" fillId="0" borderId="6" xfId="0" applyFont="1" applyBorder="1" applyAlignment="1">
      <alignment horizontal="center" vertical="top"/>
    </xf>
    <xf numFmtId="0" fontId="49" fillId="0" borderId="0" xfId="0" applyFont="1" applyAlignment="1">
      <alignment horizontal="center" vertical="top" wrapText="1"/>
    </xf>
    <xf numFmtId="0" fontId="49" fillId="0" borderId="21" xfId="0" applyFont="1" applyBorder="1" applyAlignment="1">
      <alignment horizontal="center" vertical="top" wrapText="1"/>
    </xf>
    <xf numFmtId="49" fontId="46" fillId="10" borderId="22" xfId="40" applyNumberFormat="1" applyFont="1" applyFill="1" applyBorder="1" applyAlignment="1">
      <alignment horizontal="center" vertical="center" wrapText="1"/>
    </xf>
    <xf numFmtId="49" fontId="46" fillId="10" borderId="23" xfId="40" applyNumberFormat="1" applyFont="1" applyFill="1" applyBorder="1" applyAlignment="1">
      <alignment horizontal="center" vertical="center" wrapText="1"/>
    </xf>
    <xf numFmtId="0" fontId="42" fillId="8" borderId="0" xfId="40" applyFont="1" applyFill="1" applyAlignment="1">
      <alignment vertical="center" wrapText="1"/>
    </xf>
    <xf numFmtId="0" fontId="43" fillId="0" borderId="0" xfId="40" applyFont="1" applyAlignment="1">
      <alignment vertical="center"/>
    </xf>
    <xf numFmtId="0" fontId="10" fillId="0" borderId="0" xfId="0" applyFont="1" applyAlignment="1">
      <alignment horizontal="center" vertical="top"/>
    </xf>
    <xf numFmtId="0" fontId="10" fillId="0" borderId="21" xfId="0" applyFont="1" applyBorder="1" applyAlignment="1">
      <alignment horizontal="center" vertical="top"/>
    </xf>
    <xf numFmtId="0" fontId="14" fillId="2" borderId="0" xfId="0" applyFont="1" applyFill="1" applyAlignment="1">
      <alignment horizontal="center" vertical="top" wrapText="1"/>
    </xf>
    <xf numFmtId="0" fontId="14" fillId="2" borderId="6" xfId="0" applyFont="1" applyFill="1" applyBorder="1" applyAlignment="1">
      <alignment horizontal="center" vertical="top" wrapText="1"/>
    </xf>
    <xf numFmtId="0" fontId="3" fillId="0" borderId="0" xfId="1" applyBorder="1" applyAlignment="1">
      <alignment horizontal="center" vertical="top"/>
    </xf>
    <xf numFmtId="0" fontId="17" fillId="2" borderId="0" xfId="0" applyFont="1" applyFill="1" applyAlignment="1">
      <alignment horizontal="center"/>
    </xf>
    <xf numFmtId="0" fontId="17" fillId="2" borderId="6" xfId="0" applyFont="1" applyFill="1" applyBorder="1" applyAlignment="1">
      <alignment horizontal="center"/>
    </xf>
    <xf numFmtId="0" fontId="12" fillId="2" borderId="9" xfId="0" applyFont="1" applyFill="1" applyBorder="1" applyAlignment="1">
      <alignment horizontal="left" vertical="top"/>
    </xf>
    <xf numFmtId="0" fontId="3" fillId="2" borderId="0" xfId="1" applyFill="1" applyBorder="1" applyAlignment="1">
      <alignment horizontal="center" vertical="top" wrapText="1"/>
    </xf>
    <xf numFmtId="0" fontId="50" fillId="0" borderId="6" xfId="0" applyFont="1" applyBorder="1" applyAlignment="1">
      <alignment horizontal="center" vertical="top"/>
    </xf>
    <xf numFmtId="0" fontId="51" fillId="2" borderId="6" xfId="1" applyFont="1" applyFill="1" applyBorder="1" applyAlignment="1">
      <alignment horizontal="center" vertical="top" wrapText="1"/>
    </xf>
    <xf numFmtId="0" fontId="12" fillId="2" borderId="11" xfId="0" applyFont="1" applyFill="1" applyBorder="1" applyAlignment="1">
      <alignment horizontal="left" vertical="top" wrapText="1"/>
    </xf>
    <xf numFmtId="0" fontId="14" fillId="2" borderId="11" xfId="0" applyFont="1" applyFill="1" applyBorder="1" applyAlignment="1">
      <alignment horizontal="left" vertical="top"/>
    </xf>
    <xf numFmtId="0" fontId="12" fillId="2" borderId="1" xfId="0" applyFont="1" applyFill="1" applyBorder="1" applyAlignment="1">
      <alignment horizontal="left" vertical="top" wrapText="1"/>
    </xf>
    <xf numFmtId="0" fontId="12" fillId="2" borderId="11" xfId="0" applyFont="1" applyFill="1" applyBorder="1" applyAlignment="1">
      <alignment horizontal="left" vertical="top"/>
    </xf>
    <xf numFmtId="0" fontId="17" fillId="2" borderId="0" xfId="0" applyFont="1" applyFill="1" applyAlignment="1">
      <alignment horizontal="left" vertical="top" wrapText="1"/>
    </xf>
    <xf numFmtId="0" fontId="17" fillId="2" borderId="6" xfId="0" applyFont="1" applyFill="1" applyBorder="1" applyAlignment="1">
      <alignment horizontal="left" vertical="top" wrapText="1"/>
    </xf>
    <xf numFmtId="0" fontId="3" fillId="0" borderId="0" xfId="1" applyBorder="1" applyAlignment="1">
      <alignment horizontal="center" vertical="top" wrapText="1"/>
    </xf>
    <xf numFmtId="14" fontId="17" fillId="2" borderId="0" xfId="0" applyNumberFormat="1" applyFont="1" applyFill="1" applyAlignment="1">
      <alignment horizontal="center" vertical="top" wrapText="1"/>
    </xf>
    <xf numFmtId="0" fontId="17" fillId="2" borderId="6" xfId="0" applyFont="1" applyFill="1" applyBorder="1" applyAlignment="1">
      <alignment horizontal="center" vertical="top" wrapText="1"/>
    </xf>
    <xf numFmtId="0" fontId="11" fillId="2" borderId="5" xfId="0" applyFont="1" applyFill="1" applyBorder="1" applyAlignment="1">
      <alignment horizontal="center" vertical="top"/>
    </xf>
    <xf numFmtId="0" fontId="28" fillId="2" borderId="8" xfId="1" applyFont="1" applyFill="1" applyBorder="1" applyAlignment="1">
      <alignment horizontal="center" vertical="top" wrapText="1"/>
    </xf>
    <xf numFmtId="0" fontId="28" fillId="2" borderId="9" xfId="1" applyFont="1" applyFill="1" applyBorder="1" applyAlignment="1">
      <alignment horizontal="center" vertical="top" wrapText="1"/>
    </xf>
    <xf numFmtId="0" fontId="51" fillId="0" borderId="6" xfId="1" applyFont="1" applyBorder="1" applyAlignment="1">
      <alignment horizontal="center" vertical="top" wrapText="1"/>
    </xf>
    <xf numFmtId="0" fontId="52" fillId="0" borderId="24" xfId="0" applyFont="1" applyBorder="1" applyAlignment="1">
      <alignment vertical="top" wrapText="1"/>
    </xf>
    <xf numFmtId="0" fontId="43" fillId="0" borderId="25" xfId="0" applyFont="1" applyBorder="1" applyAlignment="1">
      <alignment vertical="center"/>
    </xf>
    <xf numFmtId="0" fontId="52" fillId="0" borderId="25" xfId="0" applyFont="1" applyBorder="1" applyAlignment="1">
      <alignment vertical="top" wrapText="1"/>
    </xf>
    <xf numFmtId="0" fontId="52" fillId="0" borderId="0" xfId="0" applyFont="1" applyAlignment="1">
      <alignment vertical="top" wrapText="1"/>
    </xf>
    <xf numFmtId="0" fontId="0" fillId="0" borderId="0" xfId="0" applyAlignment="1">
      <alignment vertical="center"/>
    </xf>
    <xf numFmtId="0" fontId="14" fillId="0" borderId="26" xfId="0" applyFont="1" applyBorder="1" applyAlignment="1">
      <alignment vertical="center"/>
    </xf>
    <xf numFmtId="0" fontId="45" fillId="0" borderId="0" xfId="0" applyFont="1" applyAlignment="1">
      <alignment vertical="center"/>
    </xf>
    <xf numFmtId="165" fontId="45" fillId="0" borderId="0" xfId="0" applyNumberFormat="1" applyFont="1" applyAlignment="1">
      <alignment vertical="center"/>
    </xf>
    <xf numFmtId="0" fontId="46" fillId="0" borderId="26" xfId="0" applyFont="1" applyBorder="1" applyAlignment="1">
      <alignment vertical="center"/>
    </xf>
    <xf numFmtId="49" fontId="46" fillId="10" borderId="0" xfId="0" applyNumberFormat="1" applyFont="1" applyFill="1" applyAlignment="1">
      <alignment vertical="center" shrinkToFit="1"/>
    </xf>
    <xf numFmtId="0" fontId="46" fillId="0" borderId="0" xfId="0" applyFont="1" applyAlignment="1">
      <alignment horizontal="left" vertical="center"/>
    </xf>
    <xf numFmtId="14" fontId="46" fillId="10" borderId="0" xfId="0" applyNumberFormat="1" applyFont="1" applyFill="1" applyAlignment="1">
      <alignment horizontal="left" vertical="center"/>
    </xf>
    <xf numFmtId="0" fontId="43" fillId="0" borderId="0" xfId="0" applyFont="1" applyAlignment="1">
      <alignment vertical="center"/>
    </xf>
    <xf numFmtId="165" fontId="46" fillId="0" borderId="0" xfId="0" applyNumberFormat="1" applyFont="1" applyAlignment="1">
      <alignment horizontal="left" vertical="center"/>
    </xf>
    <xf numFmtId="14" fontId="46" fillId="0" borderId="0" xfId="0" applyNumberFormat="1" applyFont="1" applyAlignment="1">
      <alignment horizontal="left" vertical="center"/>
    </xf>
    <xf numFmtId="0" fontId="45" fillId="0" borderId="26" xfId="0" applyFont="1" applyBorder="1" applyAlignment="1">
      <alignment vertical="center"/>
    </xf>
    <xf numFmtId="0" fontId="45" fillId="0" borderId="0" xfId="0" applyFont="1" applyAlignment="1">
      <alignment horizontal="left" vertical="center"/>
    </xf>
    <xf numFmtId="0" fontId="46" fillId="0" borderId="26" xfId="0" applyFont="1" applyBorder="1" applyAlignment="1">
      <alignment horizontal="left" vertical="center"/>
    </xf>
    <xf numFmtId="49" fontId="46" fillId="10" borderId="0" xfId="0" applyNumberFormat="1" applyFont="1" applyFill="1" applyAlignment="1">
      <alignment vertical="center"/>
    </xf>
    <xf numFmtId="0" fontId="47" fillId="0" borderId="26" xfId="0" applyFont="1" applyBorder="1" applyAlignment="1">
      <alignment vertical="center"/>
    </xf>
    <xf numFmtId="166" fontId="47" fillId="0" borderId="0" xfId="0" applyNumberFormat="1" applyFont="1" applyAlignment="1">
      <alignment horizontal="left" vertical="center"/>
    </xf>
    <xf numFmtId="49" fontId="46" fillId="10" borderId="0" xfId="0" applyNumberFormat="1" applyFont="1" applyFill="1" applyAlignment="1">
      <alignment vertical="center" wrapText="1"/>
    </xf>
    <xf numFmtId="0" fontId="54" fillId="0" borderId="27" xfId="0" applyFont="1" applyBorder="1" applyAlignment="1">
      <alignment vertical="center"/>
    </xf>
    <xf numFmtId="0" fontId="54" fillId="0" borderId="28" xfId="0" applyFont="1" applyBorder="1" applyAlignment="1">
      <alignment vertical="center"/>
    </xf>
    <xf numFmtId="165" fontId="54" fillId="0" borderId="28" xfId="0" applyNumberFormat="1" applyFont="1" applyBorder="1" applyAlignment="1">
      <alignment vertical="center"/>
    </xf>
    <xf numFmtId="0" fontId="54" fillId="0" borderId="0" xfId="0" applyFont="1" applyAlignment="1">
      <alignment vertical="center"/>
    </xf>
    <xf numFmtId="165" fontId="54" fillId="0" borderId="0" xfId="0" applyNumberFormat="1" applyFont="1" applyAlignment="1">
      <alignment vertical="center"/>
    </xf>
    <xf numFmtId="0" fontId="42" fillId="8" borderId="0" xfId="0" applyFont="1" applyFill="1" applyAlignment="1">
      <alignment vertical="center"/>
    </xf>
    <xf numFmtId="165" fontId="42" fillId="8" borderId="0" xfId="0" applyNumberFormat="1" applyFont="1" applyFill="1" applyAlignment="1">
      <alignment vertical="center"/>
    </xf>
    <xf numFmtId="0" fontId="55" fillId="0" borderId="0" xfId="0" applyFont="1" applyAlignment="1">
      <alignment vertical="center"/>
    </xf>
    <xf numFmtId="165" fontId="55" fillId="0" borderId="0" xfId="0" applyNumberFormat="1" applyFont="1" applyAlignment="1">
      <alignment vertical="center"/>
    </xf>
    <xf numFmtId="0" fontId="47" fillId="9" borderId="15" xfId="0" applyFont="1" applyFill="1" applyBorder="1" applyAlignment="1">
      <alignment horizontal="center" vertical="center" wrapText="1"/>
    </xf>
    <xf numFmtId="165" fontId="47" fillId="9" borderId="15" xfId="0" applyNumberFormat="1" applyFont="1" applyFill="1" applyBorder="1" applyAlignment="1">
      <alignment horizontal="center" vertical="center" wrapText="1"/>
    </xf>
    <xf numFmtId="49" fontId="46" fillId="10" borderId="16" xfId="0" applyNumberFormat="1" applyFont="1" applyFill="1" applyBorder="1" applyAlignment="1">
      <alignment vertical="center" wrapText="1"/>
    </xf>
    <xf numFmtId="49" fontId="46" fillId="10" borderId="22" xfId="0" applyNumberFormat="1" applyFont="1" applyFill="1" applyBorder="1" applyAlignment="1">
      <alignment vertical="center" wrapText="1"/>
    </xf>
    <xf numFmtId="0" fontId="46" fillId="10" borderId="16" xfId="0" applyFont="1" applyFill="1" applyBorder="1" applyAlignment="1">
      <alignment vertical="center"/>
    </xf>
    <xf numFmtId="165" fontId="46" fillId="10" borderId="16" xfId="0" applyNumberFormat="1" applyFont="1" applyFill="1" applyBorder="1" applyAlignment="1">
      <alignment vertical="center" shrinkToFit="1"/>
    </xf>
    <xf numFmtId="165" fontId="46" fillId="0" borderId="29" xfId="0" applyNumberFormat="1" applyFont="1" applyBorder="1" applyAlignment="1">
      <alignment vertical="center"/>
    </xf>
    <xf numFmtId="0" fontId="47" fillId="0" borderId="28" xfId="0" applyFont="1" applyBorder="1" applyAlignment="1">
      <alignment vertical="center"/>
    </xf>
    <xf numFmtId="165" fontId="47" fillId="0" borderId="28" xfId="0" applyNumberFormat="1" applyFont="1" applyBorder="1" applyAlignment="1">
      <alignment vertical="center"/>
    </xf>
    <xf numFmtId="0" fontId="56" fillId="0" borderId="0" xfId="0" applyFont="1" applyAlignment="1">
      <alignment vertical="center"/>
    </xf>
    <xf numFmtId="165" fontId="56" fillId="0" borderId="0" xfId="0" applyNumberFormat="1" applyFont="1" applyAlignment="1">
      <alignment vertical="center"/>
    </xf>
    <xf numFmtId="0" fontId="47" fillId="9" borderId="15" xfId="0" applyFont="1" applyFill="1" applyBorder="1" applyAlignment="1">
      <alignment horizontal="left" vertical="center" wrapText="1"/>
    </xf>
    <xf numFmtId="0" fontId="46" fillId="0" borderId="29" xfId="0" applyFont="1" applyBorder="1" applyAlignment="1">
      <alignment horizontal="center" vertical="center"/>
    </xf>
    <xf numFmtId="0" fontId="46" fillId="0" borderId="29" xfId="0" applyFont="1" applyBorder="1" applyAlignment="1">
      <alignment vertical="center" wrapText="1"/>
    </xf>
    <xf numFmtId="165" fontId="0" fillId="0" borderId="0" xfId="0" applyNumberFormat="1" applyAlignment="1">
      <alignment vertical="center"/>
    </xf>
    <xf numFmtId="0" fontId="58" fillId="0" borderId="0" xfId="0" applyFont="1" applyAlignment="1">
      <alignment horizontal="left" vertical="top" wrapText="1"/>
    </xf>
    <xf numFmtId="0" fontId="46" fillId="0" borderId="0" xfId="0" applyFont="1" applyAlignment="1">
      <alignment horizontal="left" vertical="top" wrapText="1"/>
    </xf>
    <xf numFmtId="165" fontId="46" fillId="0" borderId="0" xfId="0" applyNumberFormat="1" applyFont="1" applyAlignment="1">
      <alignment horizontal="left" vertical="top" wrapText="1"/>
    </xf>
    <xf numFmtId="0" fontId="46" fillId="0" borderId="0" xfId="0" applyFont="1" applyAlignment="1">
      <alignment vertical="center" wrapText="1"/>
    </xf>
    <xf numFmtId="165" fontId="46" fillId="0" borderId="0" xfId="0" applyNumberFormat="1" applyFont="1" applyAlignment="1">
      <alignment vertical="center" wrapText="1"/>
    </xf>
    <xf numFmtId="49" fontId="46" fillId="10" borderId="0" xfId="0" applyNumberFormat="1" applyFont="1" applyFill="1" applyAlignment="1">
      <alignment vertical="center" wrapText="1" shrinkToFit="1"/>
    </xf>
    <xf numFmtId="0" fontId="17" fillId="2" borderId="0" xfId="0" applyFont="1" applyFill="1" applyAlignment="1">
      <alignment horizontal="left"/>
    </xf>
    <xf numFmtId="0" fontId="17" fillId="2" borderId="0" xfId="0" applyFont="1" applyFill="1" applyAlignment="1">
      <alignment horizontal="left" wrapText="1"/>
    </xf>
    <xf numFmtId="49" fontId="46" fillId="10" borderId="30" xfId="40" applyNumberFormat="1" applyFont="1" applyFill="1" applyBorder="1" applyAlignment="1">
      <alignment horizontal="center" vertical="center" wrapText="1"/>
    </xf>
    <xf numFmtId="49" fontId="46" fillId="10" borderId="0" xfId="40" applyNumberFormat="1" applyFont="1" applyFill="1" applyBorder="1" applyAlignment="1">
      <alignment horizontal="center" vertical="center" wrapText="1"/>
    </xf>
  </cellXfs>
  <cellStyles count="41">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heetMetadata" Target="metadata.xml"/><Relationship Id="rId10" Type="http://schemas.openxmlformats.org/officeDocument/2006/relationships/externalLink" Target="externalLinks/externalLink6.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DD5A6C08-7B2C-478D-8E67-4C567FEC5673}"/>
            </a:ext>
          </a:extLst>
        </xdr:cNvPr>
        <xdr:cNvPicPr preferRelativeResize="0"/>
      </xdr:nvPicPr>
      <xdr:blipFill>
        <a:blip xmlns:r="http://schemas.openxmlformats.org/officeDocument/2006/relationships" r:embed="rId1" cstate="print"/>
        <a:stretch>
          <a:fillRect/>
        </a:stretch>
      </xdr:blipFill>
      <xdr:spPr>
        <a:xfrm>
          <a:off x="5581650" y="0"/>
          <a:ext cx="1885950" cy="8572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ms.giz.de/dmsdav/nodes/649238543/local-price-schedule-for-services-en.xlsx" TargetMode="External"/><Relationship Id="rId1" Type="http://schemas.openxmlformats.org/officeDocument/2006/relationships/externalLinkPath" Target="https://dms.giz.de/dmsdav/nodes/649238543/local-price-schedule-for-services-en.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serhii_ivashchenko_giz_de/Documents/Microsoft%20Teams%20Chat%20Files/xx-xx-local-price-schedule-for-services-en%20(1)1" TargetMode="External"/><Relationship Id="rId1" Type="http://schemas.openxmlformats.org/officeDocument/2006/relationships/externalLinkPath" Target="/personal/serhii_ivashchenko_giz_de/Documents/Microsoft%20Teams%20Chat%20Files/xx-xx-local-price-schedule-for-services-en%20(1)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2.%20PP/Price%20schedule_Aspen_7000013754.xlsx" TargetMode="External"/><Relationship Id="rId2" Type="http://schemas.openxmlformats.org/officeDocument/2006/relationships/externalLinkPath" Target="https://gizonline-my.sharepoint.com/personal/tetiana_trubacheieva_giz_de/Documents/Desktop/projects/&#1045;&#1082;&#1089;&#1087;&#1077;&#1088;&#1090;&#1080;/7000013754_STEs_Aspen%20methodology/2.%20PP/Price%20schedule_Aspen_7000013754.xlsx" TargetMode="External"/><Relationship Id="rId1" Type="http://schemas.openxmlformats.org/officeDocument/2006/relationships/externalLinkPath" Target="/personal/tetiana_trubacheieva_giz_de/Documents/Desktop/projects/&#1045;&#1082;&#1089;&#1087;&#1077;&#1088;&#1090;&#1080;/7000013754_STEs_Aspen%20methodology/2.%20PP/Price%20schedule_Aspen_70000137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ice schedule | Services"/>
      <sheetName val="Breakdown of milestones"/>
      <sheetName val="Price schedule | opt. services"/>
      <sheetName val="Total services + opt."/>
      <sheetName val="List of key experts"/>
      <sheetName val="Formation of price schedule"/>
      <sheetName val="Lists"/>
    </sheetNames>
    <sheetDataSet>
      <sheetData sheetId="0" refreshError="1"/>
      <sheetData sheetId="1" refreshError="1"/>
      <sheetData sheetId="2" refreshError="1"/>
      <sheetData sheetId="3" refreshError="1"/>
      <sheetData sheetId="4">
        <row r="11">
          <cell r="B11" t="str">
            <v>Team leader</v>
          </cell>
        </row>
        <row r="12">
          <cell r="B12" t="str">
            <v>Key expert 1</v>
          </cell>
          <cell r="D12" t="str">
            <v xml:space="preserve"> </v>
          </cell>
        </row>
        <row r="13">
          <cell r="B13" t="str">
            <v>Key expert 2</v>
          </cell>
        </row>
        <row r="14">
          <cell r="B14" t="str">
            <v>Key expert 3</v>
          </cell>
        </row>
        <row r="15">
          <cell r="B15" t="str">
            <v>Key expert 4</v>
          </cell>
        </row>
        <row r="16">
          <cell r="B16" t="str">
            <v>Key expert 5</v>
          </cell>
        </row>
        <row r="17">
          <cell r="B17" t="str">
            <v>Key expert 6</v>
          </cell>
        </row>
        <row r="18">
          <cell r="B18" t="str">
            <v>Key expert 7</v>
          </cell>
        </row>
        <row r="19">
          <cell r="B19" t="str">
            <v>Key expert 8</v>
          </cell>
        </row>
        <row r="20">
          <cell r="B20" t="str">
            <v>Key expert 9</v>
          </cell>
        </row>
        <row r="21">
          <cell r="B21" t="str">
            <v>Key expert 10</v>
          </cell>
        </row>
      </sheetData>
      <sheetData sheetId="5" refreshError="1"/>
      <sheetData sheetId="6" refreshError="1"/>
    </sheetDataSet>
  </externalBook>
</externalLink>
</file>

<file path=xl/persons/person.xml><?xml version="1.0" encoding="utf-8"?>
<personList xmlns="http://schemas.microsoft.com/office/spreadsheetml/2018/threadedcomments" xmlns:x="http://schemas.openxmlformats.org/spreadsheetml/2006/main">
  <person displayName="Martin Strecker" id="{B3191764-DED1-45B5-B0FC-8F8E0D274F06}"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2" dT="2026-02-10T13:15:49.00" personId="{B3191764-DED1-45B5-B0FC-8F8E0D274F06}" id="{B9858DF5-C5C8-4348-8327-B223C37F40B1}">
    <text>Here, you can choose from the list of key experts or enter a position manually (such as expert x). The name is then filled in automatically.</text>
  </threadedComment>
  <threadedComment ref="B12" dT="2026-02-10T13:15:49.00" personId="{B3191764-DED1-45B5-B0FC-8F8E0D274F06}" id="{5FD68C97-DA8A-430F-97CA-EFD8E87BA27A}">
    <text>Is generated based on what is entered in the 'List of key experts'.
If the position is not available there, 'N.N.' appears here.</text>
  </threadedComment>
  <threadedComment ref="E12" dT="2026-02-10T13:15:49.00" personId="{B3191764-DED1-45B5-B0FC-8F8E0D274F06}" id="{8D485F02-CC15-4A34-AF34-94B899587DD7}">
    <text>Fee per expert day.</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12" Type="http://schemas.openxmlformats.org/officeDocument/2006/relationships/vmlDrawing" Target="../drawings/vmlDrawing1.vml"/><Relationship Id="rId2" Type="http://schemas.openxmlformats.org/officeDocument/2006/relationships/hyperlink" Target="mailto:procurement_mlg_ua@giz.de" TargetMode="External"/><Relationship Id="rId1" Type="http://schemas.openxmlformats.org/officeDocument/2006/relationships/hyperlink" Target="mailto:ua_ulead_quotation@giz.de" TargetMode="External"/><Relationship Id="rId6" Type="http://schemas.openxmlformats.org/officeDocument/2006/relationships/hyperlink" Target="http://sfs.gov.ua/nk/rozdil-v--podatok-na-dodanu-vartist/" TargetMode="External"/><Relationship Id="rId11" Type="http://schemas.openxmlformats.org/officeDocument/2006/relationships/printerSettings" Target="../printerSettings/printerSettings1.bin"/><Relationship Id="rId5" Type="http://schemas.openxmlformats.org/officeDocument/2006/relationships/hyperlink" Target="http://sfs.gov.ua/nk/rozdil-v--podatok-na-dodanu-vartist/" TargetMode="External"/><Relationship Id="rId10" Type="http://schemas.openxmlformats.org/officeDocument/2006/relationships/hyperlink" Target="mailto:procurement_mlg_ua@giz.de" TargetMode="External"/><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ulead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95"/>
  <sheetViews>
    <sheetView tabSelected="1" showWhiteSpace="0" topLeftCell="A11" zoomScale="90" zoomScaleNormal="90" zoomScalePageLayoutView="55" workbookViewId="0">
      <selection activeCell="B16" sqref="B16:C16"/>
    </sheetView>
  </sheetViews>
  <sheetFormatPr defaultRowHeight="14.5" x14ac:dyDescent="0.35"/>
  <cols>
    <col min="1" max="1" width="3.54296875" style="10" customWidth="1"/>
    <col min="2" max="3" width="69.453125" style="10" customWidth="1"/>
    <col min="4" max="4" width="40.7265625" style="61" customWidth="1"/>
    <col min="5" max="5" width="20.81640625" style="10" customWidth="1"/>
  </cols>
  <sheetData>
    <row r="1" spans="1:4" x14ac:dyDescent="0.35">
      <c r="A1" s="20"/>
      <c r="B1" s="36" t="s">
        <v>0</v>
      </c>
      <c r="C1" s="21" t="s">
        <v>1</v>
      </c>
    </row>
    <row r="2" spans="1:4" x14ac:dyDescent="0.35">
      <c r="A2" s="20"/>
      <c r="B2" s="167">
        <v>7000013754</v>
      </c>
      <c r="C2" s="168"/>
      <c r="D2" s="62"/>
    </row>
    <row r="3" spans="1:4" ht="5.5" customHeight="1" x14ac:dyDescent="0.35">
      <c r="A3" s="20"/>
      <c r="C3" s="22"/>
    </row>
    <row r="4" spans="1:4" x14ac:dyDescent="0.35">
      <c r="A4" s="20"/>
      <c r="B4" s="36" t="s">
        <v>2</v>
      </c>
      <c r="C4" s="21" t="s">
        <v>3</v>
      </c>
    </row>
    <row r="5" spans="1:4" x14ac:dyDescent="0.35">
      <c r="A5" s="20"/>
      <c r="B5" s="167" t="s">
        <v>277</v>
      </c>
      <c r="C5" s="168"/>
      <c r="D5" s="62"/>
    </row>
    <row r="6" spans="1:4" ht="5.5" customHeight="1" x14ac:dyDescent="0.35">
      <c r="A6" s="20"/>
      <c r="C6" s="22"/>
    </row>
    <row r="7" spans="1:4" x14ac:dyDescent="0.35">
      <c r="A7" s="20"/>
      <c r="B7" s="36" t="s">
        <v>4</v>
      </c>
      <c r="C7" s="21" t="s">
        <v>5</v>
      </c>
    </row>
    <row r="8" spans="1:4" x14ac:dyDescent="0.35">
      <c r="A8" s="20"/>
      <c r="B8" s="167">
        <v>10033015</v>
      </c>
      <c r="C8" s="168"/>
      <c r="D8" s="62"/>
    </row>
    <row r="9" spans="1:4" ht="5.5" customHeight="1" x14ac:dyDescent="0.35">
      <c r="A9" s="20"/>
      <c r="C9" s="22"/>
    </row>
    <row r="10" spans="1:4" x14ac:dyDescent="0.35">
      <c r="A10" s="20"/>
      <c r="B10" s="36" t="s">
        <v>6</v>
      </c>
      <c r="C10" s="21" t="s">
        <v>7</v>
      </c>
    </row>
    <row r="11" spans="1:4" x14ac:dyDescent="0.35">
      <c r="A11" s="20"/>
      <c r="B11" s="150" t="s">
        <v>8</v>
      </c>
      <c r="C11" s="151"/>
    </row>
    <row r="12" spans="1:4" ht="5.5" customHeight="1" x14ac:dyDescent="0.35">
      <c r="A12" s="20"/>
      <c r="B12" s="23"/>
      <c r="C12" s="24"/>
    </row>
    <row r="13" spans="1:4" x14ac:dyDescent="0.35">
      <c r="A13" s="20"/>
      <c r="B13" s="36" t="s">
        <v>9</v>
      </c>
      <c r="C13" s="21" t="s">
        <v>10</v>
      </c>
    </row>
    <row r="14" spans="1:4" x14ac:dyDescent="0.35">
      <c r="A14" s="20"/>
      <c r="B14" s="152" t="s">
        <v>11</v>
      </c>
      <c r="C14" s="153"/>
    </row>
    <row r="15" spans="1:4" x14ac:dyDescent="0.35">
      <c r="A15" s="20"/>
      <c r="B15" s="36" t="s">
        <v>244</v>
      </c>
      <c r="C15" s="21" t="s">
        <v>245</v>
      </c>
    </row>
    <row r="16" spans="1:4" ht="29" customHeight="1" x14ac:dyDescent="0.35">
      <c r="A16" s="20"/>
      <c r="B16" s="164" t="s">
        <v>274</v>
      </c>
      <c r="C16" s="165"/>
    </row>
    <row r="17" spans="1:5" ht="18.649999999999999" customHeight="1" x14ac:dyDescent="0.35">
      <c r="A17" s="20"/>
      <c r="B17" s="25"/>
      <c r="C17" s="26"/>
    </row>
    <row r="18" spans="1:5" ht="18.649999999999999" customHeight="1" x14ac:dyDescent="0.35">
      <c r="A18" s="20"/>
      <c r="B18" s="154" t="s">
        <v>12</v>
      </c>
      <c r="C18" s="155"/>
    </row>
    <row r="19" spans="1:5" ht="20.149999999999999" customHeight="1" x14ac:dyDescent="0.35">
      <c r="A19" s="20"/>
      <c r="B19" s="13" t="s">
        <v>13</v>
      </c>
      <c r="C19" s="27" t="s">
        <v>14</v>
      </c>
    </row>
    <row r="20" spans="1:5" ht="89.15" customHeight="1" x14ac:dyDescent="0.35">
      <c r="A20" s="20"/>
      <c r="B20" s="28" t="s">
        <v>15</v>
      </c>
      <c r="C20" s="82" t="s">
        <v>16</v>
      </c>
    </row>
    <row r="21" spans="1:5" ht="32.5" customHeight="1" thickBot="1" x14ac:dyDescent="0.4">
      <c r="A21" s="20"/>
      <c r="B21" s="28" t="s">
        <v>17</v>
      </c>
      <c r="C21" s="29" t="s">
        <v>18</v>
      </c>
    </row>
    <row r="22" spans="1:5" ht="30" customHeight="1" x14ac:dyDescent="0.35">
      <c r="A22" s="19"/>
      <c r="B22" s="54" t="s">
        <v>19</v>
      </c>
      <c r="C22" s="46" t="s">
        <v>20</v>
      </c>
      <c r="D22" s="63"/>
    </row>
    <row r="23" spans="1:5" ht="20.5" customHeight="1" x14ac:dyDescent="0.35">
      <c r="A23" s="20"/>
      <c r="B23" s="166" t="s">
        <v>275</v>
      </c>
      <c r="C23" s="171"/>
    </row>
    <row r="24" spans="1:5" ht="16" customHeight="1" x14ac:dyDescent="0.35">
      <c r="A24" s="127"/>
      <c r="B24" s="128" t="s">
        <v>21</v>
      </c>
      <c r="C24" s="129" t="s">
        <v>22</v>
      </c>
    </row>
    <row r="25" spans="1:5" ht="16" customHeight="1" x14ac:dyDescent="0.35">
      <c r="A25" s="127"/>
      <c r="B25" s="130" t="s">
        <v>276</v>
      </c>
      <c r="C25" s="131">
        <v>46208</v>
      </c>
    </row>
    <row r="26" spans="1:5" ht="16" customHeight="1" x14ac:dyDescent="0.35">
      <c r="A26" s="20"/>
      <c r="B26" s="30" t="s">
        <v>23</v>
      </c>
      <c r="C26" s="27" t="s">
        <v>24</v>
      </c>
    </row>
    <row r="27" spans="1:5" ht="16" customHeight="1" thickBot="1" x14ac:dyDescent="0.4">
      <c r="A27" s="33"/>
      <c r="B27" s="55" t="s">
        <v>25</v>
      </c>
      <c r="C27" s="169">
        <f>B2</f>
        <v>7000013754</v>
      </c>
    </row>
    <row r="28" spans="1:5" s="5" customFormat="1" ht="28" x14ac:dyDescent="0.35">
      <c r="A28" s="92"/>
      <c r="B28" s="87" t="s">
        <v>26</v>
      </c>
      <c r="C28" s="88" t="s">
        <v>269</v>
      </c>
      <c r="D28" s="90"/>
      <c r="E28" s="11"/>
    </row>
    <row r="29" spans="1:5" s="5" customFormat="1" ht="16.5" x14ac:dyDescent="0.35">
      <c r="A29" s="31"/>
      <c r="B29" s="170" t="s">
        <v>278</v>
      </c>
      <c r="C29" s="172"/>
      <c r="D29" s="64"/>
      <c r="E29" s="11"/>
    </row>
    <row r="30" spans="1:5" s="5" customFormat="1" ht="45.65" customHeight="1" thickBot="1" x14ac:dyDescent="0.4">
      <c r="A30" s="93"/>
      <c r="B30" s="67" t="s">
        <v>27</v>
      </c>
      <c r="C30" s="89" t="s">
        <v>28</v>
      </c>
      <c r="D30" s="64"/>
      <c r="E30" s="11"/>
    </row>
    <row r="31" spans="1:5" ht="72.650000000000006" customHeight="1" x14ac:dyDescent="0.35">
      <c r="A31" s="20"/>
      <c r="B31" s="28" t="s">
        <v>29</v>
      </c>
      <c r="C31" s="29" t="s">
        <v>30</v>
      </c>
    </row>
    <row r="32" spans="1:5" ht="28" x14ac:dyDescent="0.35">
      <c r="A32" s="20"/>
      <c r="B32" s="28" t="s">
        <v>31</v>
      </c>
      <c r="C32" s="29" t="s">
        <v>32</v>
      </c>
      <c r="D32" s="62"/>
    </row>
    <row r="33" spans="1:6" ht="28" x14ac:dyDescent="0.35">
      <c r="A33" s="20"/>
      <c r="B33" s="28" t="s">
        <v>33</v>
      </c>
      <c r="C33" s="29" t="s">
        <v>34</v>
      </c>
    </row>
    <row r="34" spans="1:6" ht="28" x14ac:dyDescent="0.35">
      <c r="A34" s="20"/>
      <c r="B34" s="28" t="s">
        <v>35</v>
      </c>
      <c r="C34" s="29" t="s">
        <v>36</v>
      </c>
    </row>
    <row r="35" spans="1:6" s="5" customFormat="1" ht="5.15" customHeight="1" thickBot="1" x14ac:dyDescent="0.4">
      <c r="A35" s="31"/>
      <c r="B35" s="14"/>
      <c r="C35" s="32"/>
      <c r="D35" s="64"/>
      <c r="E35" s="11"/>
    </row>
    <row r="36" spans="1:6" ht="32.15" customHeight="1" x14ac:dyDescent="0.35">
      <c r="A36" s="41"/>
      <c r="B36" s="48" t="s">
        <v>37</v>
      </c>
      <c r="C36" s="49" t="s">
        <v>38</v>
      </c>
    </row>
    <row r="37" spans="1:6" x14ac:dyDescent="0.35">
      <c r="A37" s="42">
        <v>1</v>
      </c>
      <c r="B37" s="38" t="s">
        <v>39</v>
      </c>
      <c r="C37" s="43" t="s">
        <v>40</v>
      </c>
    </row>
    <row r="38" spans="1:6" ht="59.5" customHeight="1" x14ac:dyDescent="0.35">
      <c r="A38" s="42"/>
      <c r="B38" s="39" t="s">
        <v>238</v>
      </c>
      <c r="C38" s="44" t="s">
        <v>239</v>
      </c>
    </row>
    <row r="39" spans="1:6" ht="56.5" customHeight="1" x14ac:dyDescent="0.35">
      <c r="A39" s="42"/>
      <c r="B39" s="39" t="s">
        <v>241</v>
      </c>
      <c r="C39" s="44" t="s">
        <v>240</v>
      </c>
    </row>
    <row r="40" spans="1:6" ht="235.5" customHeight="1" x14ac:dyDescent="0.35">
      <c r="A40" s="42"/>
      <c r="B40" s="39" t="s">
        <v>243</v>
      </c>
      <c r="C40" s="97" t="s">
        <v>242</v>
      </c>
      <c r="D40" s="94"/>
      <c r="E40" s="95"/>
      <c r="F40" s="90"/>
    </row>
    <row r="41" spans="1:6" ht="42" x14ac:dyDescent="0.35">
      <c r="A41" s="42">
        <v>2</v>
      </c>
      <c r="B41" s="40" t="s">
        <v>41</v>
      </c>
      <c r="C41" s="45" t="s">
        <v>42</v>
      </c>
    </row>
    <row r="42" spans="1:6" s="108" customFormat="1" ht="56" customHeight="1" x14ac:dyDescent="0.35">
      <c r="A42" s="104" t="s">
        <v>43</v>
      </c>
      <c r="B42" s="103" t="s">
        <v>264</v>
      </c>
      <c r="C42" s="105" t="s">
        <v>263</v>
      </c>
      <c r="D42" s="106"/>
      <c r="E42" s="107"/>
    </row>
    <row r="43" spans="1:6" ht="56" x14ac:dyDescent="0.35">
      <c r="A43" s="96" t="s">
        <v>44</v>
      </c>
      <c r="B43" s="39" t="s">
        <v>282</v>
      </c>
      <c r="C43" s="97" t="s">
        <v>281</v>
      </c>
      <c r="D43" s="147"/>
    </row>
    <row r="44" spans="1:6" s="5" customFormat="1" ht="60" customHeight="1" x14ac:dyDescent="0.35">
      <c r="A44" s="96" t="s">
        <v>45</v>
      </c>
      <c r="B44" s="103" t="s">
        <v>262</v>
      </c>
      <c r="C44" s="173" t="s">
        <v>265</v>
      </c>
      <c r="D44" s="147"/>
      <c r="E44" s="95"/>
    </row>
    <row r="45" spans="1:6" x14ac:dyDescent="0.35">
      <c r="A45" s="96" t="s">
        <v>46</v>
      </c>
      <c r="B45" s="39" t="s">
        <v>47</v>
      </c>
      <c r="C45" s="174" t="s">
        <v>48</v>
      </c>
      <c r="D45" s="147"/>
    </row>
    <row r="46" spans="1:6" x14ac:dyDescent="0.35">
      <c r="A46" s="96" t="s">
        <v>49</v>
      </c>
      <c r="B46" s="175" t="s">
        <v>280</v>
      </c>
      <c r="C46" s="176" t="s">
        <v>279</v>
      </c>
      <c r="D46" s="147"/>
    </row>
    <row r="47" spans="1:6" ht="59" customHeight="1" x14ac:dyDescent="0.35">
      <c r="A47" s="96" t="s">
        <v>50</v>
      </c>
      <c r="B47" s="39" t="s">
        <v>270</v>
      </c>
      <c r="C47" s="97" t="s">
        <v>271</v>
      </c>
      <c r="D47" s="98"/>
    </row>
    <row r="48" spans="1:6" ht="43.5" customHeight="1" x14ac:dyDescent="0.35">
      <c r="A48" s="20"/>
      <c r="B48" s="28" t="s">
        <v>51</v>
      </c>
      <c r="C48" s="29" t="s">
        <v>52</v>
      </c>
    </row>
    <row r="49" spans="1:4" ht="19" customHeight="1" x14ac:dyDescent="0.35">
      <c r="A49" s="31"/>
      <c r="B49" s="177" t="s">
        <v>53</v>
      </c>
      <c r="C49" s="178" t="s">
        <v>54</v>
      </c>
      <c r="D49" s="65"/>
    </row>
    <row r="50" spans="1:4" ht="19" customHeight="1" x14ac:dyDescent="0.35">
      <c r="A50" s="31"/>
      <c r="B50" s="177" t="s">
        <v>55</v>
      </c>
      <c r="C50" s="178" t="s">
        <v>56</v>
      </c>
      <c r="D50" s="65"/>
    </row>
    <row r="51" spans="1:4" ht="59.15" customHeight="1" x14ac:dyDescent="0.35">
      <c r="A51" s="20"/>
      <c r="B51" s="28" t="s">
        <v>57</v>
      </c>
      <c r="C51" s="29" t="s">
        <v>58</v>
      </c>
      <c r="D51" s="65"/>
    </row>
    <row r="52" spans="1:4" ht="19.5" customHeight="1" thickBot="1" x14ac:dyDescent="0.4">
      <c r="A52" s="20"/>
      <c r="B52" s="99" t="s">
        <v>59</v>
      </c>
      <c r="C52" s="100" t="s">
        <v>60</v>
      </c>
      <c r="D52" s="56"/>
    </row>
    <row r="53" spans="1:4" ht="31.5" customHeight="1" x14ac:dyDescent="0.35">
      <c r="A53" s="19"/>
      <c r="B53" s="50" t="s">
        <v>61</v>
      </c>
      <c r="C53" s="46" t="s">
        <v>62</v>
      </c>
    </row>
    <row r="54" spans="1:4" x14ac:dyDescent="0.35">
      <c r="A54" s="20"/>
      <c r="B54" s="180">
        <f>C25-3</f>
        <v>46205</v>
      </c>
      <c r="C54" s="181"/>
      <c r="D54" s="62"/>
    </row>
    <row r="55" spans="1:4" x14ac:dyDescent="0.35">
      <c r="A55" s="20"/>
      <c r="B55" s="30" t="s">
        <v>63</v>
      </c>
      <c r="C55" s="27" t="s">
        <v>64</v>
      </c>
    </row>
    <row r="56" spans="1:4" x14ac:dyDescent="0.35">
      <c r="A56" s="20"/>
      <c r="B56" s="179" t="s">
        <v>278</v>
      </c>
      <c r="C56" s="134"/>
    </row>
    <row r="57" spans="1:4" ht="28.5" thickBot="1" x14ac:dyDescent="0.4">
      <c r="A57" s="33"/>
      <c r="B57" s="34" t="s">
        <v>65</v>
      </c>
      <c r="C57" s="35" t="s">
        <v>66</v>
      </c>
    </row>
    <row r="58" spans="1:4" ht="16.5" customHeight="1" x14ac:dyDescent="0.35">
      <c r="A58" s="19"/>
      <c r="B58" s="37" t="s">
        <v>67</v>
      </c>
      <c r="C58" s="47" t="s">
        <v>68</v>
      </c>
    </row>
    <row r="59" spans="1:4" ht="17.149999999999999" customHeight="1" x14ac:dyDescent="0.35">
      <c r="A59" s="20"/>
      <c r="B59" s="28" t="s">
        <v>69</v>
      </c>
      <c r="C59" s="29" t="s">
        <v>70</v>
      </c>
    </row>
    <row r="60" spans="1:4" ht="17.149999999999999" customHeight="1" x14ac:dyDescent="0.35">
      <c r="A60" s="20"/>
      <c r="B60" s="180">
        <f>C25+15</f>
        <v>46223</v>
      </c>
      <c r="C60" s="181"/>
      <c r="D60" s="62"/>
    </row>
    <row r="61" spans="1:4" ht="31" customHeight="1" x14ac:dyDescent="0.35">
      <c r="A61" s="20"/>
      <c r="B61" s="13" t="s">
        <v>71</v>
      </c>
      <c r="C61" s="29" t="s">
        <v>72</v>
      </c>
    </row>
    <row r="62" spans="1:4" ht="17.149999999999999" customHeight="1" x14ac:dyDescent="0.35">
      <c r="A62" s="20"/>
      <c r="B62" s="180">
        <f>C25+30</f>
        <v>46238</v>
      </c>
      <c r="C62" s="181"/>
      <c r="D62" s="62"/>
    </row>
    <row r="63" spans="1:4" ht="17.149999999999999" customHeight="1" x14ac:dyDescent="0.35">
      <c r="A63" s="20"/>
      <c r="B63" s="13" t="s">
        <v>73</v>
      </c>
      <c r="C63" s="27" t="s">
        <v>74</v>
      </c>
    </row>
    <row r="64" spans="1:4" ht="17.149999999999999" customHeight="1" thickBot="1" x14ac:dyDescent="0.4">
      <c r="A64" s="33"/>
      <c r="B64" s="148" t="s">
        <v>75</v>
      </c>
      <c r="C64" s="149"/>
    </row>
    <row r="65" spans="1:8" ht="70" x14ac:dyDescent="0.35">
      <c r="A65" s="19"/>
      <c r="B65" s="50" t="s">
        <v>76</v>
      </c>
      <c r="C65" s="46" t="s">
        <v>77</v>
      </c>
      <c r="D65" s="146"/>
    </row>
    <row r="66" spans="1:8" ht="28" x14ac:dyDescent="0.35">
      <c r="A66" s="20"/>
      <c r="B66" s="28" t="s">
        <v>78</v>
      </c>
      <c r="C66" s="29" t="s">
        <v>79</v>
      </c>
      <c r="D66" s="146"/>
    </row>
    <row r="67" spans="1:8" s="5" customFormat="1" x14ac:dyDescent="0.35">
      <c r="A67" s="31"/>
      <c r="B67" s="14" t="s">
        <v>80</v>
      </c>
      <c r="C67" s="32" t="s">
        <v>81</v>
      </c>
      <c r="D67" s="146"/>
      <c r="E67" s="12"/>
      <c r="F67" s="1"/>
      <c r="G67" s="2"/>
      <c r="H67" s="1"/>
    </row>
    <row r="68" spans="1:8" s="5" customFormat="1" x14ac:dyDescent="0.35">
      <c r="A68" s="31"/>
      <c r="B68" s="136" t="s">
        <v>82</v>
      </c>
      <c r="C68" s="137"/>
      <c r="D68" s="146"/>
      <c r="E68" s="15"/>
      <c r="F68" s="6"/>
      <c r="G68" s="6"/>
      <c r="H68" s="6"/>
    </row>
    <row r="69" spans="1:8" s="5" customFormat="1" x14ac:dyDescent="0.35">
      <c r="A69" s="31"/>
      <c r="B69" s="138" t="s">
        <v>83</v>
      </c>
      <c r="C69" s="139"/>
      <c r="D69" s="146"/>
      <c r="E69" s="16"/>
      <c r="F69" s="7"/>
      <c r="G69" s="7"/>
      <c r="H69" s="7"/>
    </row>
    <row r="70" spans="1:8" s="5" customFormat="1" x14ac:dyDescent="0.35">
      <c r="A70" s="31"/>
      <c r="B70" s="140" t="s">
        <v>84</v>
      </c>
      <c r="C70" s="141"/>
      <c r="D70" s="146"/>
      <c r="E70" s="17"/>
      <c r="F70" s="8"/>
      <c r="G70" s="8"/>
      <c r="H70" s="8"/>
    </row>
    <row r="71" spans="1:8" s="5" customFormat="1" x14ac:dyDescent="0.35">
      <c r="A71" s="31"/>
      <c r="B71" s="142" t="s">
        <v>85</v>
      </c>
      <c r="C71" s="143"/>
      <c r="D71" s="146"/>
      <c r="E71" s="18"/>
      <c r="F71" s="9"/>
      <c r="G71" s="9"/>
      <c r="H71" s="9"/>
    </row>
    <row r="72" spans="1:8" s="5" customFormat="1" x14ac:dyDescent="0.35">
      <c r="A72" s="31"/>
      <c r="B72" s="136" t="s">
        <v>86</v>
      </c>
      <c r="C72" s="137"/>
      <c r="D72" s="146"/>
      <c r="E72" s="15"/>
      <c r="F72" s="6"/>
      <c r="G72" s="6"/>
      <c r="H72" s="6"/>
    </row>
    <row r="73" spans="1:8" s="5" customFormat="1" x14ac:dyDescent="0.35">
      <c r="A73" s="31"/>
      <c r="B73" s="142" t="s">
        <v>87</v>
      </c>
      <c r="C73" s="143"/>
      <c r="D73" s="146"/>
      <c r="E73" s="18"/>
      <c r="F73" s="9"/>
      <c r="G73" s="9"/>
      <c r="H73" s="9"/>
    </row>
    <row r="74" spans="1:8" ht="71.5" customHeight="1" x14ac:dyDescent="0.35">
      <c r="A74" s="20"/>
      <c r="B74" s="28" t="s">
        <v>88</v>
      </c>
      <c r="C74" s="29" t="s">
        <v>89</v>
      </c>
    </row>
    <row r="75" spans="1:8" ht="28" x14ac:dyDescent="0.35">
      <c r="A75" s="20"/>
      <c r="B75" s="28" t="s">
        <v>90</v>
      </c>
      <c r="C75" s="29" t="s">
        <v>91</v>
      </c>
    </row>
    <row r="76" spans="1:8" ht="23.5" customHeight="1" x14ac:dyDescent="0.35">
      <c r="A76" s="20"/>
      <c r="B76" s="144" t="s">
        <v>92</v>
      </c>
      <c r="C76" s="145"/>
    </row>
    <row r="77" spans="1:8" ht="21" customHeight="1" x14ac:dyDescent="0.35">
      <c r="A77" s="20"/>
      <c r="B77" s="13" t="s">
        <v>93</v>
      </c>
      <c r="C77" s="27" t="s">
        <v>94</v>
      </c>
    </row>
    <row r="78" spans="1:8" ht="31" customHeight="1" thickBot="1" x14ac:dyDescent="0.4">
      <c r="A78" s="20"/>
      <c r="B78" s="28" t="s">
        <v>95</v>
      </c>
      <c r="C78" s="29" t="s">
        <v>96</v>
      </c>
    </row>
    <row r="79" spans="1:8" x14ac:dyDescent="0.35">
      <c r="A79" s="19"/>
      <c r="B79" s="52" t="s">
        <v>97</v>
      </c>
      <c r="C79" s="47" t="s">
        <v>98</v>
      </c>
    </row>
    <row r="80" spans="1:8" ht="42" x14ac:dyDescent="0.35">
      <c r="A80" s="51">
        <v>1</v>
      </c>
      <c r="B80" s="28" t="s">
        <v>99</v>
      </c>
      <c r="C80" s="29" t="s">
        <v>100</v>
      </c>
      <c r="D80" s="135"/>
    </row>
    <row r="81" spans="1:5" ht="70.5" customHeight="1" x14ac:dyDescent="0.35">
      <c r="A81" s="51">
        <v>2</v>
      </c>
      <c r="B81" s="28" t="s">
        <v>101</v>
      </c>
      <c r="C81" s="29" t="s">
        <v>102</v>
      </c>
      <c r="D81" s="135"/>
    </row>
    <row r="82" spans="1:5" x14ac:dyDescent="0.35">
      <c r="A82" s="51"/>
      <c r="B82" s="133" t="s">
        <v>103</v>
      </c>
      <c r="C82" s="134"/>
      <c r="D82" s="135"/>
    </row>
    <row r="83" spans="1:5" x14ac:dyDescent="0.35">
      <c r="A83" s="51">
        <v>3</v>
      </c>
      <c r="B83" s="28" t="s">
        <v>104</v>
      </c>
      <c r="C83" s="27" t="s">
        <v>105</v>
      </c>
      <c r="D83" s="135"/>
    </row>
    <row r="84" spans="1:5" ht="28" x14ac:dyDescent="0.35">
      <c r="A84" s="51">
        <v>4</v>
      </c>
      <c r="B84" s="28" t="s">
        <v>106</v>
      </c>
      <c r="C84" s="29" t="s">
        <v>107</v>
      </c>
      <c r="D84" s="135"/>
    </row>
    <row r="85" spans="1:5" x14ac:dyDescent="0.35">
      <c r="A85" s="51">
        <v>5</v>
      </c>
      <c r="B85" s="28" t="s">
        <v>108</v>
      </c>
      <c r="C85" s="27" t="s">
        <v>109</v>
      </c>
      <c r="D85" s="135"/>
    </row>
    <row r="86" spans="1:5" x14ac:dyDescent="0.35">
      <c r="A86" s="51">
        <v>6</v>
      </c>
      <c r="B86" s="28" t="s">
        <v>110</v>
      </c>
      <c r="C86" s="27" t="s">
        <v>111</v>
      </c>
      <c r="D86" s="135"/>
      <c r="E86" s="84"/>
    </row>
    <row r="87" spans="1:5" x14ac:dyDescent="0.35">
      <c r="A87" s="182">
        <v>7</v>
      </c>
      <c r="B87" s="66" t="s">
        <v>246</v>
      </c>
      <c r="C87" s="32" t="s">
        <v>261</v>
      </c>
      <c r="D87" s="135"/>
      <c r="E87" s="84"/>
    </row>
    <row r="88" spans="1:5" x14ac:dyDescent="0.35">
      <c r="A88" s="51">
        <v>8</v>
      </c>
      <c r="B88" s="28" t="s">
        <v>112</v>
      </c>
      <c r="C88" s="27" t="s">
        <v>113</v>
      </c>
      <c r="D88" s="135"/>
    </row>
    <row r="89" spans="1:5" ht="15" thickBot="1" x14ac:dyDescent="0.4">
      <c r="A89" s="123"/>
      <c r="B89" s="183" t="s">
        <v>103</v>
      </c>
      <c r="C89" s="184"/>
      <c r="D89" s="135"/>
    </row>
    <row r="90" spans="1:5" x14ac:dyDescent="0.35">
      <c r="B90" s="13"/>
      <c r="C90" s="13"/>
    </row>
    <row r="91" spans="1:5" x14ac:dyDescent="0.35">
      <c r="B91" s="13"/>
      <c r="C91" s="13"/>
      <c r="D91" s="13"/>
    </row>
    <row r="92" spans="1:5" x14ac:dyDescent="0.35">
      <c r="C92" s="13"/>
    </row>
    <row r="93" spans="1:5" x14ac:dyDescent="0.35">
      <c r="B93" s="13"/>
      <c r="C93" s="13"/>
    </row>
    <row r="94" spans="1:5" x14ac:dyDescent="0.35">
      <c r="B94" s="13"/>
      <c r="C94" s="13"/>
    </row>
    <row r="95" spans="1:5" x14ac:dyDescent="0.35">
      <c r="B95" s="13"/>
      <c r="C95" s="13"/>
    </row>
  </sheetData>
  <mergeCells count="26">
    <mergeCell ref="D43:D46"/>
    <mergeCell ref="B62:C62"/>
    <mergeCell ref="B64:C64"/>
    <mergeCell ref="B23:C23"/>
    <mergeCell ref="B2:C2"/>
    <mergeCell ref="B5:C5"/>
    <mergeCell ref="B8:C8"/>
    <mergeCell ref="B11:C11"/>
    <mergeCell ref="B14:C14"/>
    <mergeCell ref="B18:C18"/>
    <mergeCell ref="B16:C16"/>
    <mergeCell ref="D80:D89"/>
    <mergeCell ref="B89:C89"/>
    <mergeCell ref="B29:C29"/>
    <mergeCell ref="B68:C68"/>
    <mergeCell ref="B69:C69"/>
    <mergeCell ref="B70:C70"/>
    <mergeCell ref="B71:C71"/>
    <mergeCell ref="B72:C72"/>
    <mergeCell ref="B76:C76"/>
    <mergeCell ref="B82:C82"/>
    <mergeCell ref="B54:C54"/>
    <mergeCell ref="B56:C56"/>
    <mergeCell ref="B60:C60"/>
    <mergeCell ref="B73:C73"/>
    <mergeCell ref="D65:D73"/>
  </mergeCells>
  <hyperlinks>
    <hyperlink ref="B23" r:id="rId1" xr:uid="{0A8AB56C-6F2D-45E3-A83E-1913732F0362}"/>
    <hyperlink ref="B56" r:id="rId2" xr:uid="{64392FA2-E53F-411F-A2F4-7DEAF52DA442}"/>
    <hyperlink ref="B68" r:id="rId3" display="Постанова 153" xr:uid="{46145F32-6D61-4406-9D85-D68C92EC4BBF}"/>
    <hyperlink ref="B71" r:id="rId4" display="Перелік організацій-виконавців, які заявили право на податкові пільги " xr:uid="{1575F2A4-633A-4219-987A-054E44DC8B7F}"/>
    <hyperlink ref="B73" r:id="rId5" display="Податковий кодекс" xr:uid="{D9EBBCB1-5B13-433B-9699-4CBFE8E9670D}"/>
    <hyperlink ref="B72" r:id="rId6" display="Податковий кодекс" xr:uid="{2828A17B-4242-48C2-A59D-EE586D2C9A0E}"/>
    <hyperlink ref="B76" r:id="rId7" xr:uid="{568ABEA6-38B5-4C02-A494-C12E760C0CEF}"/>
    <hyperlink ref="B82" r:id="rId8" xr:uid="{84FB23D8-91B1-4B16-B0A6-E0F14B57CB5D}"/>
    <hyperlink ref="B89" r:id="rId9" xr:uid="{325118FD-F77D-49E4-8BA1-55C06A4C3771}"/>
    <hyperlink ref="B29" r:id="rId10" xr:uid="{D8C091D2-E028-4D52-B02B-6DFA6C4E070F}"/>
  </hyperlinks>
  <pageMargins left="0.23622047244094491" right="0.23622047244094491" top="0.74803149606299213" bottom="0.74803149606299213" header="0" footer="0.31496062992125984"/>
  <pageSetup paperSize="9" orientation="landscape" r:id="rId11"/>
  <headerFooter>
    <oddHeader xml:space="preserve">&amp;R&amp;G
</oddHeader>
  </headerFooter>
  <legacyDrawingHF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6"/>
  <sheetViews>
    <sheetView topLeftCell="A60" zoomScale="80" zoomScaleNormal="80" zoomScalePageLayoutView="70" workbookViewId="0">
      <selection activeCell="D17" sqref="D17"/>
    </sheetView>
  </sheetViews>
  <sheetFormatPr defaultRowHeight="14.5" x14ac:dyDescent="0.35"/>
  <cols>
    <col min="1" max="1" width="3.81640625" style="57" customWidth="1"/>
    <col min="2" max="3" width="68.54296875" style="13" customWidth="1"/>
    <col min="4" max="4" width="58.1796875" style="13" customWidth="1"/>
    <col min="5" max="5" width="31.1796875" customWidth="1"/>
    <col min="6" max="6" width="37.54296875" customWidth="1"/>
  </cols>
  <sheetData>
    <row r="1" spans="1:5" ht="45" customHeight="1" x14ac:dyDescent="0.35">
      <c r="A1" s="68"/>
      <c r="B1" s="37" t="s">
        <v>114</v>
      </c>
      <c r="C1" s="69" t="s">
        <v>100</v>
      </c>
      <c r="D1" s="28"/>
      <c r="E1" s="3"/>
    </row>
    <row r="2" spans="1:5" ht="28.5" thickBot="1" x14ac:dyDescent="0.4">
      <c r="A2" s="51"/>
      <c r="B2" s="28" t="s">
        <v>115</v>
      </c>
      <c r="C2" s="29" t="s">
        <v>116</v>
      </c>
      <c r="D2" s="28"/>
      <c r="E2" s="3"/>
    </row>
    <row r="3" spans="1:5" x14ac:dyDescent="0.35">
      <c r="A3" s="68">
        <v>1</v>
      </c>
      <c r="B3" s="37" t="s">
        <v>117</v>
      </c>
      <c r="C3" s="69" t="s">
        <v>118</v>
      </c>
      <c r="D3" s="28"/>
      <c r="E3" s="3"/>
    </row>
    <row r="4" spans="1:5" ht="47.15" customHeight="1" x14ac:dyDescent="0.35">
      <c r="A4" s="51"/>
      <c r="B4" s="28" t="s">
        <v>119</v>
      </c>
      <c r="C4" s="29" t="s">
        <v>120</v>
      </c>
      <c r="D4" s="28"/>
      <c r="E4" s="3"/>
    </row>
    <row r="5" spans="1:5" ht="29.5" customHeight="1" x14ac:dyDescent="0.35">
      <c r="A5" s="51"/>
      <c r="B5" s="28" t="s">
        <v>121</v>
      </c>
      <c r="C5" s="29" t="s">
        <v>122</v>
      </c>
      <c r="D5" s="28"/>
      <c r="E5" s="3"/>
    </row>
    <row r="6" spans="1:5" ht="16.5" x14ac:dyDescent="0.35">
      <c r="A6" s="51"/>
      <c r="B6" s="179" t="s">
        <v>275</v>
      </c>
      <c r="C6" s="185"/>
      <c r="D6" s="28"/>
      <c r="E6" s="3"/>
    </row>
    <row r="7" spans="1:5" ht="28" x14ac:dyDescent="0.35">
      <c r="A7" s="51"/>
      <c r="B7" s="70" t="s">
        <v>123</v>
      </c>
      <c r="C7" s="71" t="s">
        <v>124</v>
      </c>
      <c r="D7" s="28"/>
      <c r="E7" s="3"/>
    </row>
    <row r="8" spans="1:5" ht="28" x14ac:dyDescent="0.35">
      <c r="A8" s="51"/>
      <c r="B8" s="28" t="s">
        <v>125</v>
      </c>
      <c r="C8" s="29" t="s">
        <v>126</v>
      </c>
      <c r="D8" s="28"/>
      <c r="E8" s="3"/>
    </row>
    <row r="9" spans="1:5" x14ac:dyDescent="0.35">
      <c r="A9" s="51"/>
      <c r="B9" s="28" t="s">
        <v>285</v>
      </c>
      <c r="C9" s="29" t="s">
        <v>283</v>
      </c>
      <c r="D9" s="28"/>
      <c r="E9" s="3"/>
    </row>
    <row r="10" spans="1:5" x14ac:dyDescent="0.35">
      <c r="A10" s="51"/>
      <c r="B10" s="28" t="s">
        <v>286</v>
      </c>
      <c r="C10" s="29" t="s">
        <v>284</v>
      </c>
      <c r="D10" s="28"/>
      <c r="E10" s="3"/>
    </row>
    <row r="11" spans="1:5" ht="75.650000000000006" customHeight="1" x14ac:dyDescent="0.35">
      <c r="A11" s="51"/>
      <c r="B11" s="66" t="s">
        <v>288</v>
      </c>
      <c r="C11" s="29" t="s">
        <v>287</v>
      </c>
      <c r="D11" s="28"/>
      <c r="E11" s="3"/>
    </row>
    <row r="12" spans="1:5" x14ac:dyDescent="0.35">
      <c r="A12" s="51"/>
      <c r="B12" s="133" t="s">
        <v>127</v>
      </c>
      <c r="C12" s="134"/>
      <c r="D12" s="28"/>
      <c r="E12" s="3"/>
    </row>
    <row r="13" spans="1:5" ht="100" customHeight="1" x14ac:dyDescent="0.35">
      <c r="A13" s="51"/>
      <c r="B13" s="66" t="s">
        <v>289</v>
      </c>
      <c r="C13" s="29" t="s">
        <v>290</v>
      </c>
      <c r="D13" s="28"/>
      <c r="E13" s="3"/>
    </row>
    <row r="14" spans="1:5" ht="42" x14ac:dyDescent="0.35">
      <c r="A14" s="51"/>
      <c r="B14" s="66" t="s">
        <v>128</v>
      </c>
      <c r="C14" s="29" t="s">
        <v>129</v>
      </c>
      <c r="D14" s="28"/>
      <c r="E14" s="3"/>
    </row>
    <row r="15" spans="1:5" ht="29.5" customHeight="1" x14ac:dyDescent="0.35">
      <c r="A15" s="51"/>
      <c r="B15" s="66" t="s">
        <v>130</v>
      </c>
      <c r="C15" s="29" t="s">
        <v>131</v>
      </c>
      <c r="D15" s="28"/>
      <c r="E15" s="3"/>
    </row>
    <row r="16" spans="1:5" ht="59.5" customHeight="1" x14ac:dyDescent="0.35">
      <c r="A16" s="51"/>
      <c r="B16" s="66" t="s">
        <v>294</v>
      </c>
      <c r="C16" s="29" t="s">
        <v>293</v>
      </c>
      <c r="D16" s="28"/>
      <c r="E16" s="3"/>
    </row>
    <row r="17" spans="1:5" ht="147.75" customHeight="1" x14ac:dyDescent="0.35">
      <c r="A17" s="51"/>
      <c r="B17" s="66" t="s">
        <v>291</v>
      </c>
      <c r="C17" s="29" t="s">
        <v>292</v>
      </c>
      <c r="D17" s="28"/>
      <c r="E17" s="3"/>
    </row>
    <row r="18" spans="1:5" ht="62.25" customHeight="1" thickBot="1" x14ac:dyDescent="0.4">
      <c r="A18" s="53"/>
      <c r="B18" s="67" t="s">
        <v>132</v>
      </c>
      <c r="C18" s="35" t="s">
        <v>133</v>
      </c>
      <c r="D18" s="28"/>
      <c r="E18" s="3"/>
    </row>
    <row r="19" spans="1:5" ht="18" customHeight="1" x14ac:dyDescent="0.35">
      <c r="A19" s="68">
        <v>2</v>
      </c>
      <c r="B19" s="81" t="s">
        <v>134</v>
      </c>
      <c r="C19" s="69" t="s">
        <v>135</v>
      </c>
      <c r="D19" s="28"/>
      <c r="E19" s="3"/>
    </row>
    <row r="20" spans="1:5" ht="48" customHeight="1" thickBot="1" x14ac:dyDescent="0.4">
      <c r="A20" s="53"/>
      <c r="B20" s="67" t="s">
        <v>136</v>
      </c>
      <c r="C20" s="35" t="s">
        <v>137</v>
      </c>
      <c r="D20" s="28"/>
      <c r="E20" s="3"/>
    </row>
    <row r="21" spans="1:5" x14ac:dyDescent="0.35">
      <c r="A21" s="68">
        <v>3</v>
      </c>
      <c r="B21" s="37" t="s">
        <v>138</v>
      </c>
      <c r="C21" s="69" t="s">
        <v>139</v>
      </c>
      <c r="D21" s="28"/>
      <c r="E21" s="3"/>
    </row>
    <row r="22" spans="1:5" ht="73.5" customHeight="1" x14ac:dyDescent="0.35">
      <c r="A22" s="51"/>
      <c r="B22" s="28" t="s">
        <v>140</v>
      </c>
      <c r="C22" s="29" t="s">
        <v>141</v>
      </c>
      <c r="D22" s="28"/>
      <c r="E22" s="3"/>
    </row>
    <row r="23" spans="1:5" ht="32.5" customHeight="1" thickBot="1" x14ac:dyDescent="0.4">
      <c r="A23" s="53"/>
      <c r="B23" s="34" t="s">
        <v>142</v>
      </c>
      <c r="C23" s="35" t="s">
        <v>143</v>
      </c>
      <c r="D23" s="28"/>
      <c r="E23" s="3"/>
    </row>
    <row r="24" spans="1:5" x14ac:dyDescent="0.35">
      <c r="A24" s="68">
        <v>4</v>
      </c>
      <c r="B24" s="37" t="s">
        <v>144</v>
      </c>
      <c r="C24" s="69" t="s">
        <v>145</v>
      </c>
      <c r="D24" s="28"/>
      <c r="E24" s="3"/>
    </row>
    <row r="25" spans="1:5" ht="45" customHeight="1" x14ac:dyDescent="0.35">
      <c r="A25" s="51"/>
      <c r="B25" s="28" t="s">
        <v>146</v>
      </c>
      <c r="C25" s="29" t="s">
        <v>147</v>
      </c>
      <c r="D25" s="28"/>
      <c r="E25" s="3"/>
    </row>
    <row r="26" spans="1:5" ht="31.5" customHeight="1" x14ac:dyDescent="0.35">
      <c r="A26" s="51"/>
      <c r="B26" s="28" t="s">
        <v>148</v>
      </c>
      <c r="C26" s="29" t="s">
        <v>149</v>
      </c>
      <c r="D26" s="28"/>
      <c r="E26" s="3"/>
    </row>
    <row r="27" spans="1:5" ht="46.5" customHeight="1" x14ac:dyDescent="0.35">
      <c r="A27" s="51"/>
      <c r="B27" s="28" t="s">
        <v>150</v>
      </c>
      <c r="C27" s="29" t="s">
        <v>151</v>
      </c>
      <c r="D27" s="28"/>
      <c r="E27" s="3"/>
    </row>
    <row r="28" spans="1:5" ht="30" customHeight="1" thickBot="1" x14ac:dyDescent="0.4">
      <c r="A28" s="53"/>
      <c r="B28" s="34" t="s">
        <v>152</v>
      </c>
      <c r="C28" s="35" t="s">
        <v>153</v>
      </c>
      <c r="D28" s="56"/>
      <c r="E28" s="3"/>
    </row>
    <row r="29" spans="1:5" x14ac:dyDescent="0.35">
      <c r="A29" s="68">
        <v>5</v>
      </c>
      <c r="B29" s="37" t="s">
        <v>154</v>
      </c>
      <c r="C29" s="69" t="s">
        <v>155</v>
      </c>
      <c r="D29" s="28"/>
      <c r="E29" s="3"/>
    </row>
    <row r="30" spans="1:5" ht="42.5" x14ac:dyDescent="0.35">
      <c r="A30" s="73" t="s">
        <v>156</v>
      </c>
      <c r="B30" s="28" t="s">
        <v>157</v>
      </c>
      <c r="C30" s="74" t="s">
        <v>158</v>
      </c>
      <c r="D30" s="28"/>
      <c r="E30" s="3"/>
    </row>
    <row r="31" spans="1:5" ht="42" x14ac:dyDescent="0.35">
      <c r="A31" s="73" t="s">
        <v>159</v>
      </c>
      <c r="B31" s="28" t="s">
        <v>160</v>
      </c>
      <c r="C31" s="29" t="s">
        <v>161</v>
      </c>
      <c r="D31" s="28"/>
      <c r="E31" s="3"/>
    </row>
    <row r="32" spans="1:5" ht="358.5" customHeight="1" x14ac:dyDescent="0.35">
      <c r="A32" s="73" t="s">
        <v>162</v>
      </c>
      <c r="B32" s="75" t="s">
        <v>163</v>
      </c>
      <c r="C32" s="29" t="s">
        <v>164</v>
      </c>
      <c r="D32" s="28"/>
      <c r="E32" s="4"/>
    </row>
    <row r="33" spans="1:6" ht="18" customHeight="1" thickBot="1" x14ac:dyDescent="0.4">
      <c r="A33" s="80" t="s">
        <v>165</v>
      </c>
      <c r="B33" s="34" t="s">
        <v>166</v>
      </c>
      <c r="C33" s="35" t="s">
        <v>167</v>
      </c>
      <c r="D33" s="28"/>
      <c r="E33" s="3"/>
    </row>
    <row r="34" spans="1:6" ht="16.5" customHeight="1" x14ac:dyDescent="0.35">
      <c r="A34" s="68">
        <v>6</v>
      </c>
      <c r="B34" s="37" t="s">
        <v>168</v>
      </c>
      <c r="C34" s="69" t="s">
        <v>169</v>
      </c>
      <c r="D34" s="28"/>
      <c r="E34" s="3"/>
    </row>
    <row r="35" spans="1:6" ht="33.65" customHeight="1" x14ac:dyDescent="0.35">
      <c r="A35" s="73" t="s">
        <v>170</v>
      </c>
      <c r="B35" s="28" t="s">
        <v>171</v>
      </c>
      <c r="C35" s="29" t="s">
        <v>172</v>
      </c>
      <c r="D35" s="28"/>
      <c r="E35" s="3"/>
    </row>
    <row r="36" spans="1:6" ht="42" x14ac:dyDescent="0.35">
      <c r="A36" s="73" t="s">
        <v>173</v>
      </c>
      <c r="B36" s="28" t="s">
        <v>174</v>
      </c>
      <c r="C36" s="29" t="s">
        <v>175</v>
      </c>
      <c r="D36" s="28"/>
      <c r="E36" s="3"/>
    </row>
    <row r="37" spans="1:6" ht="57" customHeight="1" x14ac:dyDescent="0.35">
      <c r="A37" s="73" t="s">
        <v>176</v>
      </c>
      <c r="B37" s="28" t="s">
        <v>177</v>
      </c>
      <c r="C37" s="76" t="s">
        <v>178</v>
      </c>
      <c r="D37" s="28"/>
      <c r="E37" s="3"/>
    </row>
    <row r="38" spans="1:6" ht="44.5" customHeight="1" thickBot="1" x14ac:dyDescent="0.4">
      <c r="A38" s="53"/>
      <c r="B38" s="34" t="s">
        <v>179</v>
      </c>
      <c r="C38" s="35" t="s">
        <v>180</v>
      </c>
      <c r="D38" s="28"/>
      <c r="E38" s="3"/>
    </row>
    <row r="39" spans="1:6" ht="17.5" customHeight="1" x14ac:dyDescent="0.35">
      <c r="A39" s="68">
        <v>7</v>
      </c>
      <c r="B39" s="37" t="s">
        <v>181</v>
      </c>
      <c r="C39" s="69" t="s">
        <v>182</v>
      </c>
      <c r="D39" s="28"/>
      <c r="E39" s="3"/>
    </row>
    <row r="40" spans="1:6" ht="30" customHeight="1" x14ac:dyDescent="0.35">
      <c r="A40" s="73" t="s">
        <v>183</v>
      </c>
      <c r="B40" s="28" t="s">
        <v>184</v>
      </c>
      <c r="C40" s="29" t="s">
        <v>185</v>
      </c>
      <c r="D40" s="28"/>
      <c r="E40" s="3"/>
    </row>
    <row r="41" spans="1:6" ht="56" x14ac:dyDescent="0.35">
      <c r="A41" s="73" t="s">
        <v>186</v>
      </c>
      <c r="B41" s="28" t="s">
        <v>187</v>
      </c>
      <c r="C41" s="29" t="s">
        <v>188</v>
      </c>
      <c r="D41" s="28"/>
      <c r="E41" s="3"/>
    </row>
    <row r="42" spans="1:6" ht="45" customHeight="1" x14ac:dyDescent="0.35">
      <c r="A42" s="73" t="s">
        <v>189</v>
      </c>
      <c r="B42" s="28" t="s">
        <v>190</v>
      </c>
      <c r="C42" s="29" t="s">
        <v>191</v>
      </c>
      <c r="D42" s="28"/>
      <c r="E42" s="3"/>
    </row>
    <row r="43" spans="1:6" ht="30" customHeight="1" x14ac:dyDescent="0.35">
      <c r="A43" s="73" t="s">
        <v>192</v>
      </c>
      <c r="B43" s="66" t="s">
        <v>193</v>
      </c>
      <c r="C43" s="29" t="s">
        <v>194</v>
      </c>
      <c r="D43" s="28"/>
      <c r="E43" s="3"/>
    </row>
    <row r="44" spans="1:6" ht="44.15" customHeight="1" thickBot="1" x14ac:dyDescent="0.4">
      <c r="A44" s="53"/>
      <c r="B44" s="34" t="s">
        <v>195</v>
      </c>
      <c r="C44" s="35" t="s">
        <v>196</v>
      </c>
      <c r="D44" s="28"/>
      <c r="E44" s="3"/>
    </row>
    <row r="45" spans="1:6" ht="18" customHeight="1" x14ac:dyDescent="0.35">
      <c r="A45" s="68">
        <v>8</v>
      </c>
      <c r="B45" s="37" t="s">
        <v>197</v>
      </c>
      <c r="C45" s="69" t="s">
        <v>198</v>
      </c>
      <c r="D45" s="28"/>
      <c r="E45" s="3"/>
    </row>
    <row r="46" spans="1:6" ht="45.65" customHeight="1" x14ac:dyDescent="0.35">
      <c r="A46" s="51"/>
      <c r="B46" s="28" t="s">
        <v>199</v>
      </c>
      <c r="C46" s="29" t="s">
        <v>200</v>
      </c>
      <c r="D46" s="28"/>
      <c r="E46" s="3"/>
    </row>
    <row r="47" spans="1:6" ht="154.5" customHeight="1" thickBot="1" x14ac:dyDescent="0.4">
      <c r="A47" s="53"/>
      <c r="B47" s="101" t="s">
        <v>201</v>
      </c>
      <c r="C47" s="102" t="s">
        <v>202</v>
      </c>
      <c r="D47" s="56"/>
      <c r="E47" s="85"/>
      <c r="F47" s="56"/>
    </row>
    <row r="48" spans="1:6" x14ac:dyDescent="0.35">
      <c r="A48" s="120">
        <v>9</v>
      </c>
      <c r="B48" s="121" t="s">
        <v>203</v>
      </c>
      <c r="C48" s="122" t="s">
        <v>204</v>
      </c>
      <c r="D48" s="56"/>
      <c r="E48" s="3"/>
    </row>
    <row r="49" spans="1:6" ht="87.75" customHeight="1" thickBot="1" x14ac:dyDescent="0.4">
      <c r="A49" s="123"/>
      <c r="B49" s="124" t="s">
        <v>205</v>
      </c>
      <c r="C49" s="125" t="s">
        <v>206</v>
      </c>
      <c r="D49" s="28"/>
      <c r="E49" s="3"/>
    </row>
    <row r="50" spans="1:6" ht="16.5" customHeight="1" x14ac:dyDescent="0.35">
      <c r="A50" s="68">
        <v>10</v>
      </c>
      <c r="B50" s="37" t="s">
        <v>207</v>
      </c>
      <c r="C50" s="69" t="s">
        <v>208</v>
      </c>
      <c r="D50" s="28"/>
      <c r="E50" s="3"/>
    </row>
    <row r="51" spans="1:6" ht="62.25" customHeight="1" thickBot="1" x14ac:dyDescent="0.4">
      <c r="A51" s="53"/>
      <c r="B51" s="34" t="s">
        <v>209</v>
      </c>
      <c r="C51" s="35" t="s">
        <v>210</v>
      </c>
      <c r="D51" s="28"/>
      <c r="E51" s="3"/>
    </row>
    <row r="52" spans="1:6" s="60" customFormat="1" ht="15.65" customHeight="1" x14ac:dyDescent="0.35">
      <c r="A52" s="77">
        <v>11</v>
      </c>
      <c r="B52" s="78" t="s">
        <v>211</v>
      </c>
      <c r="C52" s="79" t="s">
        <v>212</v>
      </c>
      <c r="D52" s="58"/>
      <c r="E52" s="59"/>
    </row>
    <row r="53" spans="1:6" x14ac:dyDescent="0.35">
      <c r="A53" s="51"/>
      <c r="B53" s="72" t="s">
        <v>213</v>
      </c>
      <c r="C53" s="71" t="s">
        <v>214</v>
      </c>
      <c r="D53" s="28"/>
      <c r="E53" s="3"/>
    </row>
    <row r="54" spans="1:6" ht="31" customHeight="1" x14ac:dyDescent="0.35">
      <c r="A54" s="73" t="s">
        <v>215</v>
      </c>
      <c r="B54" s="66" t="s">
        <v>216</v>
      </c>
      <c r="C54" s="29" t="s">
        <v>217</v>
      </c>
      <c r="D54" s="28"/>
      <c r="E54" s="3"/>
    </row>
    <row r="55" spans="1:6" ht="72.650000000000006" customHeight="1" x14ac:dyDescent="0.35">
      <c r="A55" s="73" t="s">
        <v>218</v>
      </c>
      <c r="B55" s="66" t="s">
        <v>219</v>
      </c>
      <c r="C55" s="29" t="s">
        <v>220</v>
      </c>
      <c r="D55" s="83"/>
      <c r="E55" s="3"/>
    </row>
    <row r="56" spans="1:6" ht="16.5" customHeight="1" x14ac:dyDescent="0.35">
      <c r="A56" s="73"/>
      <c r="B56" s="72" t="s">
        <v>221</v>
      </c>
      <c r="C56" s="71" t="s">
        <v>222</v>
      </c>
      <c r="D56" s="56"/>
      <c r="E56" s="91"/>
      <c r="F56" s="56"/>
    </row>
    <row r="57" spans="1:6" ht="42.5" thickBot="1" x14ac:dyDescent="0.4">
      <c r="A57" s="80" t="s">
        <v>223</v>
      </c>
      <c r="B57" s="67" t="s">
        <v>224</v>
      </c>
      <c r="C57" s="35" t="s">
        <v>225</v>
      </c>
      <c r="D57" s="83"/>
      <c r="E57" s="3"/>
    </row>
    <row r="58" spans="1:6" x14ac:dyDescent="0.35">
      <c r="A58" s="68">
        <v>12</v>
      </c>
      <c r="B58" s="37" t="s">
        <v>226</v>
      </c>
      <c r="C58" s="69" t="s">
        <v>227</v>
      </c>
      <c r="D58" s="28"/>
      <c r="E58" s="3"/>
    </row>
    <row r="59" spans="1:6" ht="89.5" customHeight="1" x14ac:dyDescent="0.35">
      <c r="A59" s="51"/>
      <c r="B59" s="28" t="s">
        <v>228</v>
      </c>
      <c r="C59" s="29" t="s">
        <v>229</v>
      </c>
      <c r="D59" s="28"/>
      <c r="E59" s="3"/>
    </row>
    <row r="60" spans="1:6" ht="112" customHeight="1" thickBot="1" x14ac:dyDescent="0.4">
      <c r="A60" s="53"/>
      <c r="B60" s="34" t="s">
        <v>230</v>
      </c>
      <c r="C60" s="35" t="s">
        <v>231</v>
      </c>
      <c r="D60" s="56"/>
      <c r="E60" s="85"/>
      <c r="F60" s="86"/>
    </row>
    <row r="61" spans="1:6" ht="18" customHeight="1" x14ac:dyDescent="0.35">
      <c r="A61" s="51">
        <v>13</v>
      </c>
      <c r="B61" s="70" t="s">
        <v>232</v>
      </c>
      <c r="C61" s="71" t="s">
        <v>233</v>
      </c>
      <c r="D61" s="28"/>
      <c r="E61" s="3"/>
    </row>
    <row r="62" spans="1:6" ht="59.15" customHeight="1" x14ac:dyDescent="0.35">
      <c r="A62" s="51"/>
      <c r="B62" s="28" t="s">
        <v>234</v>
      </c>
      <c r="C62" s="29" t="s">
        <v>235</v>
      </c>
      <c r="D62" s="83"/>
      <c r="E62" s="3"/>
    </row>
    <row r="63" spans="1:6" ht="47.5" customHeight="1" x14ac:dyDescent="0.35">
      <c r="A63" s="51"/>
      <c r="B63" s="28" t="s">
        <v>236</v>
      </c>
      <c r="C63" s="29" t="s">
        <v>237</v>
      </c>
      <c r="D63" s="28"/>
      <c r="E63" s="3"/>
    </row>
    <row r="64" spans="1:6" ht="103.5" customHeight="1" x14ac:dyDescent="0.35">
      <c r="A64" s="51"/>
      <c r="B64" s="28" t="s">
        <v>272</v>
      </c>
      <c r="C64" s="29" t="s">
        <v>273</v>
      </c>
      <c r="D64" s="28"/>
      <c r="E64" s="3"/>
    </row>
    <row r="65" spans="1:5" x14ac:dyDescent="0.35">
      <c r="A65" s="51"/>
      <c r="B65" s="28"/>
      <c r="C65" s="29"/>
      <c r="D65" s="28"/>
      <c r="E65" s="3"/>
    </row>
    <row r="66" spans="1:5" x14ac:dyDescent="0.35">
      <c r="A66" s="51"/>
      <c r="B66" s="13" t="s">
        <v>93</v>
      </c>
      <c r="C66" s="27" t="s">
        <v>94</v>
      </c>
      <c r="D66" s="28"/>
      <c r="E66" s="3"/>
    </row>
    <row r="67" spans="1:5" ht="28.5" thickBot="1" x14ac:dyDescent="0.4">
      <c r="A67" s="53"/>
      <c r="B67" s="34" t="s">
        <v>95</v>
      </c>
      <c r="C67" s="35" t="s">
        <v>96</v>
      </c>
      <c r="D67" s="28"/>
      <c r="E67" s="3"/>
    </row>
    <row r="68" spans="1:5" x14ac:dyDescent="0.35">
      <c r="B68" s="28"/>
      <c r="C68" s="28"/>
      <c r="D68" s="28"/>
      <c r="E68" s="3"/>
    </row>
    <row r="69" spans="1:5" x14ac:dyDescent="0.35">
      <c r="B69" s="28"/>
      <c r="C69" s="28"/>
      <c r="D69" s="28"/>
      <c r="E69" s="3"/>
    </row>
    <row r="70" spans="1:5" x14ac:dyDescent="0.35">
      <c r="B70" s="28"/>
      <c r="C70" s="28"/>
      <c r="D70" s="28"/>
      <c r="E70" s="3"/>
    </row>
    <row r="71" spans="1:5" x14ac:dyDescent="0.35">
      <c r="B71" s="28"/>
      <c r="C71" s="28"/>
      <c r="D71" s="28"/>
      <c r="E71" s="3"/>
    </row>
    <row r="72" spans="1:5" x14ac:dyDescent="0.35">
      <c r="B72" s="28"/>
      <c r="C72" s="28"/>
      <c r="D72" s="28"/>
      <c r="E72" s="3"/>
    </row>
    <row r="73" spans="1:5" x14ac:dyDescent="0.35">
      <c r="B73" s="28"/>
      <c r="C73" s="28"/>
      <c r="D73" s="28"/>
      <c r="E73" s="3"/>
    </row>
    <row r="74" spans="1:5" x14ac:dyDescent="0.35">
      <c r="B74" s="28"/>
      <c r="C74" s="28"/>
      <c r="D74" s="28"/>
      <c r="E74" s="3"/>
    </row>
    <row r="75" spans="1:5" x14ac:dyDescent="0.35">
      <c r="B75" s="28"/>
      <c r="C75" s="28"/>
      <c r="D75" s="28"/>
      <c r="E75" s="3"/>
    </row>
    <row r="76" spans="1:5" x14ac:dyDescent="0.35">
      <c r="B76" s="28"/>
      <c r="C76" s="28"/>
      <c r="D76" s="28"/>
      <c r="E76" s="3"/>
    </row>
    <row r="77" spans="1:5" x14ac:dyDescent="0.35">
      <c r="B77" s="28"/>
      <c r="C77" s="28"/>
      <c r="D77" s="28"/>
      <c r="E77" s="3"/>
    </row>
    <row r="78" spans="1:5" x14ac:dyDescent="0.35">
      <c r="B78" s="28"/>
      <c r="C78" s="28"/>
      <c r="D78" s="28"/>
      <c r="E78" s="3"/>
    </row>
    <row r="79" spans="1:5" x14ac:dyDescent="0.35">
      <c r="B79" s="28"/>
      <c r="C79" s="28"/>
      <c r="D79" s="28"/>
      <c r="E79" s="3"/>
    </row>
    <row r="80" spans="1:5" x14ac:dyDescent="0.35">
      <c r="B80" s="28"/>
      <c r="C80" s="28"/>
      <c r="D80" s="28"/>
      <c r="E80" s="3"/>
    </row>
    <row r="81" spans="2:5" x14ac:dyDescent="0.35">
      <c r="B81" s="28"/>
      <c r="C81" s="28"/>
      <c r="D81" s="28"/>
      <c r="E81" s="3"/>
    </row>
    <row r="82" spans="2:5" x14ac:dyDescent="0.35">
      <c r="B82" s="28"/>
      <c r="C82" s="28"/>
      <c r="D82" s="28"/>
      <c r="E82" s="3"/>
    </row>
    <row r="83" spans="2:5" x14ac:dyDescent="0.35">
      <c r="B83" s="28"/>
      <c r="C83" s="28"/>
      <c r="D83" s="28"/>
      <c r="E83" s="3"/>
    </row>
    <row r="84" spans="2:5" x14ac:dyDescent="0.35">
      <c r="B84" s="28"/>
      <c r="C84" s="28"/>
      <c r="D84" s="28"/>
      <c r="E84" s="3"/>
    </row>
    <row r="85" spans="2:5" x14ac:dyDescent="0.35">
      <c r="B85" s="28"/>
      <c r="C85" s="28"/>
      <c r="D85" s="28"/>
      <c r="E85" s="3"/>
    </row>
    <row r="86" spans="2:5" x14ac:dyDescent="0.35">
      <c r="B86" s="28"/>
      <c r="C86" s="28"/>
      <c r="D86" s="28"/>
      <c r="E86" s="3"/>
    </row>
    <row r="87" spans="2:5" x14ac:dyDescent="0.35">
      <c r="B87" s="28"/>
      <c r="C87" s="28"/>
      <c r="D87" s="28"/>
      <c r="E87" s="3"/>
    </row>
    <row r="88" spans="2:5" x14ac:dyDescent="0.35">
      <c r="B88" s="28"/>
      <c r="C88" s="28"/>
      <c r="D88" s="28"/>
      <c r="E88" s="3"/>
    </row>
    <row r="89" spans="2:5" x14ac:dyDescent="0.35">
      <c r="B89" s="28"/>
      <c r="C89" s="28"/>
      <c r="D89" s="28"/>
      <c r="E89" s="3"/>
    </row>
    <row r="90" spans="2:5" x14ac:dyDescent="0.35">
      <c r="B90" s="28"/>
      <c r="C90" s="28"/>
      <c r="D90" s="28"/>
      <c r="E90" s="3"/>
    </row>
    <row r="91" spans="2:5" x14ac:dyDescent="0.35">
      <c r="B91" s="28"/>
      <c r="C91" s="28"/>
      <c r="D91" s="28"/>
      <c r="E91" s="3"/>
    </row>
    <row r="92" spans="2:5" x14ac:dyDescent="0.35">
      <c r="B92" s="28"/>
      <c r="C92" s="28"/>
      <c r="D92" s="28"/>
      <c r="E92" s="3"/>
    </row>
    <row r="93" spans="2:5" x14ac:dyDescent="0.35">
      <c r="B93" s="28"/>
      <c r="C93" s="28"/>
      <c r="D93" s="28"/>
      <c r="E93" s="3"/>
    </row>
    <row r="94" spans="2:5" x14ac:dyDescent="0.35">
      <c r="B94" s="28"/>
      <c r="C94" s="28"/>
      <c r="D94" s="28"/>
      <c r="E94" s="3"/>
    </row>
    <row r="95" spans="2:5" x14ac:dyDescent="0.35">
      <c r="B95" s="28"/>
      <c r="C95" s="28"/>
      <c r="D95" s="28"/>
      <c r="E95" s="3"/>
    </row>
    <row r="96" spans="2:5" x14ac:dyDescent="0.35">
      <c r="B96" s="28"/>
      <c r="C96" s="28"/>
      <c r="D96" s="28"/>
      <c r="E96" s="3"/>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F13FA-E88A-4ADD-A65B-0F72EF762A74}">
  <dimension ref="A1:Z928"/>
  <sheetViews>
    <sheetView zoomScale="70" zoomScaleNormal="70" workbookViewId="0">
      <selection activeCell="D36" sqref="D36"/>
    </sheetView>
  </sheetViews>
  <sheetFormatPr defaultColWidth="13.08984375" defaultRowHeight="15" customHeight="1" outlineLevelRow="1" x14ac:dyDescent="0.35"/>
  <cols>
    <col min="1" max="1" width="29" style="190" customWidth="1"/>
    <col min="2" max="2" width="14" style="190" customWidth="1"/>
    <col min="3" max="3" width="16.08984375" style="190" customWidth="1"/>
    <col min="4" max="4" width="8.54296875" style="190" customWidth="1"/>
    <col min="5" max="5" width="13.26953125" style="231" customWidth="1"/>
    <col min="6" max="6" width="14.6328125" style="231" customWidth="1"/>
    <col min="7" max="7" width="50.81640625" style="190" customWidth="1"/>
    <col min="8" max="8" width="1.81640625" style="190" customWidth="1"/>
    <col min="9" max="9" width="5.1796875" style="190" customWidth="1"/>
    <col min="10" max="10" width="10.36328125" style="190" customWidth="1"/>
    <col min="11" max="11" width="8.54296875" style="190" customWidth="1"/>
    <col min="12" max="12" width="4.81640625" style="190" customWidth="1"/>
    <col min="13" max="13" width="10.36328125" style="190" customWidth="1"/>
    <col min="14" max="14" width="31.7265625" style="190" customWidth="1"/>
    <col min="15" max="26" width="10.36328125" style="190" customWidth="1"/>
    <col min="27" max="16384" width="13.08984375" style="190"/>
  </cols>
  <sheetData>
    <row r="1" spans="1:26" ht="72" customHeight="1" x14ac:dyDescent="0.35">
      <c r="A1" s="186" t="s">
        <v>295</v>
      </c>
      <c r="B1" s="187"/>
      <c r="C1" s="187"/>
      <c r="D1" s="187"/>
      <c r="E1" s="187"/>
      <c r="F1" s="187"/>
      <c r="G1" s="188"/>
      <c r="H1" s="189"/>
    </row>
    <row r="2" spans="1:26" ht="13.5" customHeight="1" x14ac:dyDescent="0.35">
      <c r="A2" s="191" t="s">
        <v>249</v>
      </c>
      <c r="B2" s="192"/>
      <c r="C2" s="192"/>
      <c r="D2" s="192"/>
      <c r="E2" s="193"/>
      <c r="F2" s="193"/>
      <c r="G2" s="192"/>
      <c r="H2" s="192"/>
      <c r="I2" s="192"/>
      <c r="J2" s="192"/>
      <c r="K2" s="192"/>
      <c r="L2" s="192"/>
      <c r="M2" s="192"/>
      <c r="N2" s="192"/>
      <c r="O2" s="192"/>
      <c r="P2" s="192"/>
      <c r="Q2" s="192"/>
      <c r="R2" s="192"/>
      <c r="S2" s="192"/>
      <c r="T2" s="192"/>
      <c r="U2" s="192"/>
      <c r="V2" s="192"/>
      <c r="W2" s="192"/>
      <c r="X2" s="192"/>
      <c r="Y2" s="192"/>
      <c r="Z2" s="192"/>
    </row>
    <row r="3" spans="1:26" ht="14.25" customHeight="1" x14ac:dyDescent="0.35">
      <c r="A3" s="194" t="s">
        <v>296</v>
      </c>
      <c r="B3" s="195" t="s">
        <v>320</v>
      </c>
      <c r="C3" s="196" t="s">
        <v>251</v>
      </c>
      <c r="D3" s="197"/>
      <c r="E3" s="198"/>
      <c r="F3" s="199"/>
      <c r="G3" s="200"/>
    </row>
    <row r="4" spans="1:26" ht="11.5" customHeight="1" x14ac:dyDescent="0.35">
      <c r="A4" s="201"/>
      <c r="B4" s="192"/>
      <c r="C4" s="202"/>
      <c r="D4" s="192"/>
      <c r="E4" s="193"/>
      <c r="F4" s="193"/>
      <c r="G4" s="192"/>
      <c r="H4" s="192"/>
      <c r="I4" s="192"/>
      <c r="J4" s="192"/>
      <c r="K4" s="192"/>
      <c r="L4" s="192"/>
      <c r="M4" s="192"/>
      <c r="N4" s="192"/>
      <c r="O4" s="192"/>
      <c r="P4" s="192"/>
      <c r="Q4" s="192"/>
      <c r="R4" s="192"/>
      <c r="S4" s="192"/>
      <c r="T4" s="192"/>
      <c r="U4" s="192"/>
      <c r="V4" s="192"/>
      <c r="W4" s="192"/>
      <c r="X4" s="192"/>
      <c r="Y4" s="192"/>
      <c r="Z4" s="192"/>
    </row>
    <row r="5" spans="1:26" ht="27" customHeight="1" x14ac:dyDescent="0.35">
      <c r="A5" s="203" t="s">
        <v>297</v>
      </c>
      <c r="B5" s="237" t="s">
        <v>277</v>
      </c>
      <c r="C5" s="196" t="s">
        <v>298</v>
      </c>
      <c r="D5" s="204"/>
      <c r="E5" s="198"/>
      <c r="F5" s="198"/>
      <c r="G5" s="198"/>
    </row>
    <row r="6" spans="1:26" ht="11.25" customHeight="1" x14ac:dyDescent="0.35">
      <c r="A6" s="201"/>
      <c r="B6" s="192"/>
      <c r="C6" s="202"/>
      <c r="D6" s="192"/>
      <c r="E6" s="193"/>
      <c r="F6" s="193"/>
      <c r="G6" s="192"/>
      <c r="H6" s="192"/>
      <c r="I6" s="192"/>
      <c r="J6" s="192"/>
      <c r="K6" s="192"/>
      <c r="L6" s="192"/>
      <c r="M6" s="192"/>
      <c r="N6" s="192"/>
      <c r="O6" s="192"/>
      <c r="P6" s="192"/>
      <c r="Q6" s="192"/>
      <c r="R6" s="192"/>
      <c r="S6" s="192"/>
      <c r="T6" s="192"/>
      <c r="U6" s="192"/>
      <c r="V6" s="192"/>
      <c r="W6" s="192"/>
      <c r="X6" s="192"/>
      <c r="Y6" s="192"/>
      <c r="Z6" s="192"/>
    </row>
    <row r="7" spans="1:26" ht="33" customHeight="1" x14ac:dyDescent="0.35">
      <c r="A7" s="205"/>
      <c r="B7" s="206"/>
      <c r="C7" s="196" t="s">
        <v>299</v>
      </c>
      <c r="D7" s="207"/>
      <c r="E7" s="198"/>
      <c r="F7" s="198"/>
      <c r="G7" s="198"/>
    </row>
    <row r="8" spans="1:26" ht="11.25" customHeight="1" x14ac:dyDescent="0.35">
      <c r="A8" s="208"/>
      <c r="B8" s="209"/>
      <c r="C8" s="209"/>
      <c r="D8" s="209"/>
      <c r="E8" s="210"/>
      <c r="F8" s="210"/>
      <c r="G8" s="209"/>
      <c r="H8" s="211"/>
      <c r="I8" s="211"/>
      <c r="J8" s="211"/>
      <c r="K8" s="211"/>
      <c r="L8" s="211"/>
      <c r="M8" s="211"/>
      <c r="N8" s="211"/>
      <c r="O8" s="211"/>
      <c r="P8" s="211"/>
      <c r="Q8" s="211"/>
      <c r="R8" s="211"/>
      <c r="S8" s="211"/>
      <c r="T8" s="211"/>
      <c r="U8" s="211"/>
      <c r="V8" s="211"/>
      <c r="W8" s="211"/>
      <c r="X8" s="211"/>
      <c r="Y8" s="211"/>
      <c r="Z8" s="211"/>
    </row>
    <row r="9" spans="1:26" ht="11.25" customHeight="1" x14ac:dyDescent="0.35">
      <c r="A9" s="211"/>
      <c r="B9" s="211"/>
      <c r="C9" s="211"/>
      <c r="D9" s="211"/>
      <c r="E9" s="212"/>
      <c r="F9" s="212"/>
      <c r="G9" s="211"/>
      <c r="H9" s="211"/>
      <c r="I9" s="211"/>
      <c r="J9" s="211"/>
      <c r="K9" s="211"/>
      <c r="L9" s="211"/>
      <c r="M9" s="211"/>
      <c r="N9" s="211"/>
      <c r="O9" s="211"/>
      <c r="P9" s="211"/>
      <c r="Q9" s="211"/>
      <c r="R9" s="211"/>
      <c r="S9" s="211"/>
      <c r="T9" s="211"/>
      <c r="U9" s="211"/>
      <c r="V9" s="211"/>
      <c r="W9" s="211"/>
      <c r="X9" s="211"/>
      <c r="Y9" s="211"/>
      <c r="Z9" s="211"/>
    </row>
    <row r="10" spans="1:26" ht="11.25" customHeight="1" x14ac:dyDescent="0.35">
      <c r="A10" s="213" t="s">
        <v>304</v>
      </c>
      <c r="B10" s="213"/>
      <c r="C10" s="213"/>
      <c r="D10" s="213"/>
      <c r="E10" s="214"/>
      <c r="F10" s="214"/>
      <c r="G10" s="213"/>
    </row>
    <row r="11" spans="1:26" ht="11.25" customHeight="1" x14ac:dyDescent="0.35">
      <c r="A11" s="215"/>
      <c r="B11" s="215"/>
      <c r="C11" s="215"/>
      <c r="D11" s="215"/>
      <c r="E11" s="216"/>
      <c r="F11" s="216"/>
      <c r="G11" s="215"/>
      <c r="H11" s="215"/>
      <c r="I11" s="215"/>
      <c r="J11" s="215"/>
      <c r="K11" s="215"/>
      <c r="L11" s="215"/>
      <c r="M11" s="215"/>
      <c r="N11" s="215"/>
      <c r="O11" s="215"/>
      <c r="P11" s="215"/>
      <c r="Q11" s="215"/>
      <c r="R11" s="215"/>
      <c r="S11" s="215"/>
      <c r="T11" s="215"/>
      <c r="U11" s="215"/>
      <c r="V11" s="215"/>
      <c r="W11" s="215"/>
      <c r="X11" s="215"/>
      <c r="Y11" s="215"/>
      <c r="Z11" s="215"/>
    </row>
    <row r="12" spans="1:26" ht="36.75" customHeight="1" x14ac:dyDescent="0.35">
      <c r="A12" s="228" t="s">
        <v>305</v>
      </c>
      <c r="B12" s="217" t="s">
        <v>266</v>
      </c>
      <c r="C12" s="217" t="s">
        <v>306</v>
      </c>
      <c r="D12" s="217" t="s">
        <v>307</v>
      </c>
      <c r="E12" s="218" t="s">
        <v>301</v>
      </c>
      <c r="F12" s="218" t="s">
        <v>308</v>
      </c>
      <c r="G12" s="217" t="s">
        <v>302</v>
      </c>
    </row>
    <row r="13" spans="1:26" ht="11.25" customHeight="1" x14ac:dyDescent="0.35">
      <c r="A13" s="219" t="s">
        <v>257</v>
      </c>
      <c r="B13" s="229" t="str">
        <f>IFERROR(VLOOKUP(A13,'[7]List of key experts'!$B$11:$D$34,3,0)&amp;" "&amp;VLOOKUP(A13,'[7]List of key experts'!$B$11:$D$34,2,0),"N.N.")</f>
        <v xml:space="preserve">  </v>
      </c>
      <c r="C13" s="230" t="s">
        <v>309</v>
      </c>
      <c r="D13" s="221">
        <v>15</v>
      </c>
      <c r="E13" s="222"/>
      <c r="F13" s="223">
        <f t="shared" ref="F13:F16" si="0">ROUND(ROUND(E13,2)*D13,2)</f>
        <v>0</v>
      </c>
      <c r="G13" s="220"/>
    </row>
    <row r="14" spans="1:26" ht="11.25" customHeight="1" outlineLevel="1" x14ac:dyDescent="0.35">
      <c r="A14" s="219" t="s">
        <v>258</v>
      </c>
      <c r="B14" s="229" t="str">
        <f>IFERROR(VLOOKUP(A14,'[7]List of key experts'!$B$11:$D$34,3,0)&amp;" "&amp;VLOOKUP(A14,'[7]List of key experts'!$B$11:$D$34,2,0),"N.N.")</f>
        <v xml:space="preserve"> </v>
      </c>
      <c r="C14" s="230" t="s">
        <v>309</v>
      </c>
      <c r="D14" s="221">
        <v>5</v>
      </c>
      <c r="E14" s="222"/>
      <c r="F14" s="223">
        <f t="shared" si="0"/>
        <v>0</v>
      </c>
      <c r="G14" s="220"/>
    </row>
    <row r="15" spans="1:26" ht="11.25" customHeight="1" outlineLevel="1" x14ac:dyDescent="0.35">
      <c r="A15" s="219" t="s">
        <v>259</v>
      </c>
      <c r="B15" s="229" t="str">
        <f>IFERROR(VLOOKUP(A15,'[7]List of key experts'!$B$11:$D$34,3,0)&amp;" "&amp;VLOOKUP(A15,'[7]List of key experts'!$B$11:$D$34,2,0),"N.N.")</f>
        <v xml:space="preserve"> </v>
      </c>
      <c r="C15" s="230" t="s">
        <v>309</v>
      </c>
      <c r="D15" s="221">
        <v>15</v>
      </c>
      <c r="E15" s="222"/>
      <c r="F15" s="223">
        <f t="shared" si="0"/>
        <v>0</v>
      </c>
      <c r="G15" s="220"/>
    </row>
    <row r="16" spans="1:26" ht="11.25" customHeight="1" outlineLevel="1" x14ac:dyDescent="0.35">
      <c r="A16" s="219" t="s">
        <v>260</v>
      </c>
      <c r="B16" s="229" t="str">
        <f>IFERROR(VLOOKUP(A16,'[7]List of key experts'!$B$11:$D$34,3,0)&amp;" "&amp;VLOOKUP(A16,'[7]List of key experts'!$B$11:$D$34,2,0),"N.N.")</f>
        <v xml:space="preserve"> </v>
      </c>
      <c r="C16" s="230" t="s">
        <v>309</v>
      </c>
      <c r="D16" s="221">
        <v>15</v>
      </c>
      <c r="E16" s="222"/>
      <c r="F16" s="223">
        <f t="shared" si="0"/>
        <v>0</v>
      </c>
      <c r="G16" s="220"/>
    </row>
    <row r="17" spans="1:26" ht="11.25" customHeight="1" x14ac:dyDescent="0.35">
      <c r="A17" s="224" t="s">
        <v>303</v>
      </c>
      <c r="B17" s="224"/>
      <c r="C17" s="224"/>
      <c r="D17" s="224"/>
      <c r="E17" s="225"/>
      <c r="F17" s="225">
        <f>SUM(F13:F16)</f>
        <v>0</v>
      </c>
      <c r="G17" s="224"/>
    </row>
    <row r="18" spans="1:26" ht="11.25" customHeight="1" x14ac:dyDescent="0.35">
      <c r="A18" s="213" t="s">
        <v>311</v>
      </c>
      <c r="B18" s="213"/>
      <c r="C18" s="213"/>
      <c r="D18" s="213"/>
      <c r="E18" s="214"/>
      <c r="F18" s="214"/>
      <c r="G18" s="213"/>
    </row>
    <row r="19" spans="1:26" ht="11.25" customHeight="1" x14ac:dyDescent="0.35">
      <c r="A19" s="217" t="s">
        <v>300</v>
      </c>
      <c r="B19" s="217" t="s">
        <v>312</v>
      </c>
      <c r="C19" s="217" t="s">
        <v>306</v>
      </c>
      <c r="D19" s="217" t="s">
        <v>310</v>
      </c>
      <c r="E19" s="218" t="s">
        <v>313</v>
      </c>
      <c r="F19" s="218" t="s">
        <v>308</v>
      </c>
      <c r="G19" s="217" t="s">
        <v>302</v>
      </c>
    </row>
    <row r="20" spans="1:26" ht="19.5" customHeight="1" outlineLevel="1" x14ac:dyDescent="0.35">
      <c r="A20" s="219" t="s">
        <v>314</v>
      </c>
      <c r="B20" s="219"/>
      <c r="C20" s="219" t="s">
        <v>315</v>
      </c>
      <c r="D20" s="221">
        <v>1</v>
      </c>
      <c r="E20" s="222">
        <v>66000</v>
      </c>
      <c r="F20" s="223">
        <f t="shared" ref="F20" si="1">ROUND(ROUND(E20,2)*D20,2)</f>
        <v>66000</v>
      </c>
      <c r="G20" s="219"/>
    </row>
    <row r="21" spans="1:26" ht="5.25" customHeight="1" outlineLevel="1" x14ac:dyDescent="0.35">
      <c r="A21" s="192"/>
      <c r="B21" s="192"/>
      <c r="C21" s="202"/>
      <c r="D21" s="192"/>
      <c r="E21" s="193"/>
      <c r="F21" s="193"/>
      <c r="G21" s="192"/>
      <c r="H21" s="192"/>
      <c r="I21" s="192"/>
      <c r="J21" s="192"/>
      <c r="K21" s="192"/>
      <c r="L21" s="192"/>
      <c r="M21" s="192"/>
      <c r="N21" s="192"/>
      <c r="O21" s="192"/>
      <c r="P21" s="192"/>
      <c r="Q21" s="192"/>
      <c r="R21" s="192"/>
      <c r="S21" s="192"/>
      <c r="T21" s="192"/>
      <c r="U21" s="192"/>
      <c r="V21" s="192"/>
      <c r="W21" s="192"/>
      <c r="X21" s="192"/>
      <c r="Y21" s="192"/>
      <c r="Z21" s="192"/>
    </row>
    <row r="22" spans="1:26" ht="11.25" customHeight="1" x14ac:dyDescent="0.35">
      <c r="A22" s="224" t="s">
        <v>303</v>
      </c>
      <c r="B22" s="224"/>
      <c r="C22" s="224"/>
      <c r="D22" s="224"/>
      <c r="E22" s="225"/>
      <c r="F22" s="225">
        <f>SUM(F20:F21)</f>
        <v>66000</v>
      </c>
      <c r="G22" s="224"/>
    </row>
    <row r="23" spans="1:26" ht="5.25" customHeight="1" x14ac:dyDescent="0.35">
      <c r="A23" s="226"/>
      <c r="B23" s="226"/>
      <c r="C23" s="226"/>
      <c r="D23" s="226"/>
      <c r="E23" s="227"/>
      <c r="F23" s="227"/>
      <c r="G23" s="226"/>
      <c r="H23" s="226"/>
      <c r="I23" s="226"/>
      <c r="J23" s="226"/>
      <c r="K23" s="226"/>
      <c r="L23" s="226"/>
      <c r="M23" s="226"/>
      <c r="N23" s="226"/>
      <c r="O23" s="226"/>
      <c r="P23" s="226"/>
      <c r="Q23" s="226"/>
      <c r="R23" s="226"/>
      <c r="S23" s="226"/>
      <c r="T23" s="226"/>
      <c r="U23" s="226"/>
      <c r="V23" s="226"/>
      <c r="W23" s="226"/>
      <c r="X23" s="226"/>
      <c r="Y23" s="226"/>
      <c r="Z23" s="226"/>
    </row>
    <row r="24" spans="1:26" ht="11.25" customHeight="1" x14ac:dyDescent="0.35">
      <c r="A24" s="213" t="s">
        <v>316</v>
      </c>
      <c r="B24" s="213"/>
      <c r="C24" s="213"/>
      <c r="D24" s="213"/>
      <c r="E24" s="214"/>
      <c r="F24" s="214"/>
      <c r="G24" s="213"/>
    </row>
    <row r="25" spans="1:26" ht="11.25" customHeight="1" x14ac:dyDescent="0.35">
      <c r="A25" s="215"/>
      <c r="B25" s="215"/>
      <c r="C25" s="215"/>
      <c r="D25" s="215"/>
      <c r="E25" s="216"/>
      <c r="F25" s="216"/>
      <c r="G25" s="215"/>
      <c r="H25" s="215"/>
      <c r="I25" s="215"/>
      <c r="J25" s="215"/>
      <c r="K25" s="215"/>
      <c r="L25" s="215"/>
      <c r="M25" s="215"/>
      <c r="N25" s="215"/>
      <c r="O25" s="215"/>
      <c r="P25" s="215"/>
      <c r="Q25" s="215"/>
      <c r="R25" s="215"/>
      <c r="S25" s="215"/>
      <c r="T25" s="215"/>
      <c r="U25" s="215"/>
      <c r="V25" s="215"/>
      <c r="W25" s="215"/>
      <c r="X25" s="215"/>
      <c r="Y25" s="215"/>
      <c r="Z25" s="215"/>
    </row>
    <row r="26" spans="1:26" ht="11.25" customHeight="1" x14ac:dyDescent="0.35">
      <c r="A26" s="224" t="s">
        <v>317</v>
      </c>
      <c r="B26" s="224"/>
      <c r="C26" s="224"/>
      <c r="D26" s="224"/>
      <c r="E26" s="225"/>
      <c r="F26" s="225" t="e">
        <f>#REF!+F22+#REF!+#REF!+F17</f>
        <v>#REF!</v>
      </c>
      <c r="G26" s="224"/>
    </row>
    <row r="27" spans="1:26" ht="11.25" customHeight="1" x14ac:dyDescent="0.35">
      <c r="A27" s="226"/>
      <c r="B27" s="226"/>
      <c r="C27" s="226"/>
      <c r="D27" s="226"/>
      <c r="E27" s="227"/>
      <c r="F27" s="227"/>
      <c r="G27" s="226"/>
      <c r="H27" s="226"/>
      <c r="I27" s="226"/>
      <c r="J27" s="226"/>
      <c r="K27" s="226"/>
      <c r="L27" s="226"/>
      <c r="M27" s="226"/>
      <c r="N27" s="226"/>
      <c r="O27" s="226"/>
      <c r="P27" s="226"/>
      <c r="Q27" s="226"/>
      <c r="R27" s="226"/>
      <c r="S27" s="226"/>
      <c r="T27" s="226"/>
      <c r="U27" s="226"/>
      <c r="V27" s="226"/>
      <c r="W27" s="226"/>
      <c r="X27" s="226"/>
      <c r="Y27" s="226"/>
      <c r="Z27" s="226"/>
    </row>
    <row r="28" spans="1:26" ht="11.25" customHeight="1" x14ac:dyDescent="0.35">
      <c r="A28" s="226"/>
      <c r="B28" s="226"/>
      <c r="C28" s="226"/>
      <c r="D28" s="226"/>
      <c r="E28" s="227"/>
      <c r="F28" s="227"/>
      <c r="G28" s="226"/>
      <c r="H28" s="226"/>
      <c r="I28" s="226"/>
      <c r="J28" s="226"/>
      <c r="K28" s="226"/>
      <c r="L28" s="226"/>
      <c r="M28" s="226"/>
      <c r="N28" s="226"/>
      <c r="O28" s="226"/>
      <c r="P28" s="226"/>
      <c r="Q28" s="226"/>
      <c r="R28" s="226"/>
      <c r="S28" s="226"/>
      <c r="T28" s="226"/>
      <c r="U28" s="226"/>
      <c r="V28" s="226"/>
      <c r="W28" s="226"/>
      <c r="X28" s="226"/>
      <c r="Y28" s="226"/>
      <c r="Z28" s="226"/>
    </row>
    <row r="29" spans="1:26" ht="18" customHeight="1" x14ac:dyDescent="0.35">
      <c r="A29" s="162" t="s">
        <v>267</v>
      </c>
      <c r="B29" s="162"/>
      <c r="C29" s="163"/>
      <c r="D29" s="240"/>
      <c r="E29" s="241"/>
      <c r="F29" s="241"/>
      <c r="G29" s="241"/>
      <c r="H29" s="211"/>
      <c r="I29" s="211"/>
      <c r="J29" s="211"/>
      <c r="K29" s="211"/>
      <c r="L29" s="211"/>
      <c r="M29" s="211"/>
      <c r="N29" s="211"/>
      <c r="O29" s="211"/>
      <c r="P29" s="211"/>
      <c r="Q29" s="211"/>
      <c r="R29" s="211"/>
      <c r="S29" s="211"/>
      <c r="T29" s="211"/>
      <c r="U29" s="211"/>
      <c r="V29" s="211"/>
      <c r="W29" s="211"/>
      <c r="X29" s="211"/>
      <c r="Y29" s="211"/>
      <c r="Z29" s="211"/>
    </row>
    <row r="30" spans="1:26" ht="11.25" customHeight="1" x14ac:dyDescent="0.35">
      <c r="A30" s="109"/>
      <c r="B30" s="132"/>
      <c r="C30" s="132"/>
      <c r="D30" s="132"/>
      <c r="E30" s="132"/>
    </row>
    <row r="31" spans="1:26" ht="40" customHeight="1" x14ac:dyDescent="0.35">
      <c r="A31" s="156" t="s">
        <v>268</v>
      </c>
      <c r="B31" s="156"/>
      <c r="C31" s="157"/>
      <c r="D31" s="240"/>
      <c r="E31" s="241"/>
      <c r="F31" s="241"/>
      <c r="G31" s="241"/>
    </row>
    <row r="32" spans="1:26" ht="11.25" customHeight="1" x14ac:dyDescent="0.35">
      <c r="A32" s="232"/>
      <c r="B32" s="233"/>
      <c r="C32" s="233"/>
      <c r="D32" s="233"/>
      <c r="E32" s="234"/>
      <c r="F32" s="234"/>
      <c r="G32" s="233"/>
    </row>
    <row r="33" spans="1:7" ht="11.25" customHeight="1" x14ac:dyDescent="0.35">
      <c r="A33" s="232"/>
      <c r="B33" s="233"/>
      <c r="C33" s="233"/>
      <c r="D33" s="233"/>
      <c r="E33" s="234"/>
      <c r="F33" s="234"/>
      <c r="G33" s="233"/>
    </row>
    <row r="34" spans="1:7" ht="11.25" customHeight="1" x14ac:dyDescent="0.35">
      <c r="A34" s="232" t="s">
        <v>318</v>
      </c>
      <c r="B34" s="233"/>
      <c r="C34" s="233"/>
      <c r="D34" s="233"/>
      <c r="E34" s="234"/>
      <c r="F34" s="234"/>
      <c r="G34" s="233"/>
    </row>
    <row r="35" spans="1:7" ht="11.25" customHeight="1" x14ac:dyDescent="0.35">
      <c r="A35" s="232" t="s">
        <v>319</v>
      </c>
      <c r="B35" s="233"/>
      <c r="C35" s="233"/>
      <c r="D35" s="233"/>
      <c r="E35" s="234"/>
      <c r="F35" s="234"/>
      <c r="G35" s="233"/>
    </row>
    <row r="36" spans="1:7" ht="11.25" customHeight="1" x14ac:dyDescent="0.35">
      <c r="A36" s="233"/>
      <c r="B36" s="233"/>
      <c r="C36" s="233"/>
      <c r="D36" s="233"/>
      <c r="E36" s="234"/>
      <c r="F36" s="234"/>
      <c r="G36" s="233"/>
    </row>
    <row r="37" spans="1:7" ht="11.25" customHeight="1" x14ac:dyDescent="0.35">
      <c r="A37" s="235"/>
      <c r="B37" s="235"/>
      <c r="C37" s="235"/>
      <c r="D37" s="235"/>
      <c r="E37" s="236"/>
      <c r="F37" s="236"/>
      <c r="G37" s="235"/>
    </row>
    <row r="38" spans="1:7" ht="11.25" customHeight="1" x14ac:dyDescent="0.35">
      <c r="A38" s="235"/>
      <c r="B38" s="235"/>
      <c r="C38" s="235"/>
      <c r="D38" s="235"/>
      <c r="E38" s="236"/>
      <c r="F38" s="236"/>
      <c r="G38" s="235"/>
    </row>
    <row r="39" spans="1:7" ht="11.25" customHeight="1" x14ac:dyDescent="0.35"/>
    <row r="40" spans="1:7" ht="11.25" customHeight="1" x14ac:dyDescent="0.35"/>
    <row r="41" spans="1:7" ht="11.25" customHeight="1" x14ac:dyDescent="0.35"/>
    <row r="42" spans="1:7" ht="11.25" customHeight="1" x14ac:dyDescent="0.35"/>
    <row r="43" spans="1:7" ht="11.25" customHeight="1" x14ac:dyDescent="0.35"/>
    <row r="44" spans="1:7" ht="11.25" customHeight="1" x14ac:dyDescent="0.35"/>
    <row r="45" spans="1:7" ht="11.25" customHeight="1" x14ac:dyDescent="0.35"/>
    <row r="46" spans="1:7" ht="11.25" customHeight="1" x14ac:dyDescent="0.35"/>
    <row r="47" spans="1:7" ht="11.25" customHeight="1" x14ac:dyDescent="0.35"/>
    <row r="48" spans="1:7" ht="11.25" customHeight="1" x14ac:dyDescent="0.35"/>
    <row r="49" ht="11.25" customHeight="1" x14ac:dyDescent="0.35"/>
    <row r="50" ht="11.25" customHeight="1" x14ac:dyDescent="0.35"/>
    <row r="51" ht="11.25" customHeight="1" x14ac:dyDescent="0.35"/>
    <row r="52" ht="11.25" customHeight="1" x14ac:dyDescent="0.35"/>
    <row r="53" ht="11.25" customHeight="1" x14ac:dyDescent="0.35"/>
    <row r="54" ht="11.25" customHeight="1" x14ac:dyDescent="0.35"/>
    <row r="55" ht="11.25" customHeight="1" x14ac:dyDescent="0.35"/>
    <row r="56" ht="11.25" customHeight="1" x14ac:dyDescent="0.35"/>
    <row r="57" ht="11.25" customHeight="1" x14ac:dyDescent="0.35"/>
    <row r="58" ht="11.25" customHeight="1" x14ac:dyDescent="0.35"/>
    <row r="59" ht="11.25" customHeight="1" x14ac:dyDescent="0.35"/>
    <row r="60" ht="11.25" customHeight="1" x14ac:dyDescent="0.35"/>
    <row r="61" ht="11.25" customHeight="1" x14ac:dyDescent="0.35"/>
    <row r="62" ht="11.25" customHeight="1" x14ac:dyDescent="0.35"/>
    <row r="63" ht="11.25" customHeight="1" x14ac:dyDescent="0.35"/>
    <row r="64" ht="11.25" customHeight="1" x14ac:dyDescent="0.35"/>
    <row r="65" ht="11.25" customHeight="1" x14ac:dyDescent="0.35"/>
    <row r="66" ht="11.25" customHeight="1" x14ac:dyDescent="0.35"/>
    <row r="67" ht="11.25" customHeight="1" x14ac:dyDescent="0.35"/>
    <row r="68" ht="11.25" customHeight="1" x14ac:dyDescent="0.35"/>
    <row r="69" ht="11.25" customHeight="1" x14ac:dyDescent="0.35"/>
    <row r="70" ht="11.25" customHeight="1" x14ac:dyDescent="0.35"/>
    <row r="71" ht="11.25" customHeight="1" x14ac:dyDescent="0.35"/>
    <row r="72" ht="11.25" customHeight="1" x14ac:dyDescent="0.35"/>
    <row r="73" ht="11.25" customHeight="1" x14ac:dyDescent="0.35"/>
    <row r="74" ht="11.25" customHeight="1" x14ac:dyDescent="0.35"/>
    <row r="75" ht="11.25" customHeight="1" x14ac:dyDescent="0.35"/>
    <row r="76" ht="11.25" customHeight="1" x14ac:dyDescent="0.35"/>
    <row r="77" ht="11.25" customHeight="1" x14ac:dyDescent="0.35"/>
    <row r="78" ht="11.25" customHeight="1" x14ac:dyDescent="0.35"/>
    <row r="79" ht="11.25" customHeight="1" x14ac:dyDescent="0.35"/>
    <row r="80" ht="11.25" customHeight="1" x14ac:dyDescent="0.35"/>
    <row r="81" ht="11.25" customHeight="1" x14ac:dyDescent="0.35"/>
    <row r="82" ht="11.25" customHeight="1" x14ac:dyDescent="0.35"/>
    <row r="83" ht="11.25" customHeight="1" x14ac:dyDescent="0.35"/>
    <row r="84" ht="11.25" customHeight="1" x14ac:dyDescent="0.35"/>
    <row r="85" ht="11.25" customHeight="1" x14ac:dyDescent="0.35"/>
    <row r="86" ht="11.25" customHeight="1" x14ac:dyDescent="0.35"/>
    <row r="87" ht="11.25" customHeight="1" x14ac:dyDescent="0.35"/>
    <row r="88" ht="11.25" customHeight="1" x14ac:dyDescent="0.35"/>
    <row r="89" ht="11.25" customHeight="1" x14ac:dyDescent="0.35"/>
    <row r="90" ht="11.25" customHeight="1" x14ac:dyDescent="0.35"/>
    <row r="91" ht="11.25" customHeight="1" x14ac:dyDescent="0.35"/>
    <row r="92" ht="11.25" customHeight="1" x14ac:dyDescent="0.35"/>
    <row r="93" ht="11.25" customHeight="1" x14ac:dyDescent="0.35"/>
    <row r="94" ht="11.25" customHeight="1" x14ac:dyDescent="0.35"/>
    <row r="95" ht="11.25" customHeight="1" x14ac:dyDescent="0.35"/>
    <row r="96" ht="11.25" customHeight="1" x14ac:dyDescent="0.35"/>
    <row r="97" ht="11.25" customHeight="1" x14ac:dyDescent="0.35"/>
    <row r="98" ht="11.25" customHeight="1" x14ac:dyDescent="0.35"/>
    <row r="99" ht="11.25" customHeight="1" x14ac:dyDescent="0.35"/>
    <row r="100" ht="11.25" customHeight="1" x14ac:dyDescent="0.35"/>
    <row r="101" ht="11.25" customHeight="1" x14ac:dyDescent="0.35"/>
    <row r="102" ht="11.25" customHeight="1" x14ac:dyDescent="0.35"/>
    <row r="103" ht="11.25" customHeight="1" x14ac:dyDescent="0.35"/>
    <row r="104" ht="11.25" customHeight="1" x14ac:dyDescent="0.35"/>
    <row r="105" ht="11.25" customHeight="1" x14ac:dyDescent="0.35"/>
    <row r="106" ht="11.25" customHeight="1" x14ac:dyDescent="0.35"/>
    <row r="107" ht="11.25" customHeight="1" x14ac:dyDescent="0.35"/>
    <row r="108" ht="11.25" customHeight="1" x14ac:dyDescent="0.35"/>
    <row r="109" ht="11.25" customHeight="1" x14ac:dyDescent="0.35"/>
    <row r="110" ht="11.25" customHeight="1" x14ac:dyDescent="0.35"/>
    <row r="111" ht="11.25" customHeight="1" x14ac:dyDescent="0.35"/>
    <row r="112" ht="11.25" customHeight="1" x14ac:dyDescent="0.35"/>
    <row r="113" ht="11.25" customHeight="1" x14ac:dyDescent="0.35"/>
    <row r="114" ht="11.25" customHeight="1" x14ac:dyDescent="0.35"/>
    <row r="115" ht="11.25" customHeight="1" x14ac:dyDescent="0.35"/>
    <row r="116" ht="11.25" customHeight="1" x14ac:dyDescent="0.35"/>
    <row r="117" ht="11.25" customHeight="1" x14ac:dyDescent="0.35"/>
    <row r="118" ht="11.25" customHeight="1" x14ac:dyDescent="0.35"/>
    <row r="119" ht="11.25" customHeight="1" x14ac:dyDescent="0.35"/>
    <row r="120" ht="11.25" customHeight="1" x14ac:dyDescent="0.35"/>
    <row r="121" ht="11.25" customHeight="1" x14ac:dyDescent="0.35"/>
    <row r="122" ht="11.25" customHeight="1" x14ac:dyDescent="0.35"/>
    <row r="123" ht="11.25" customHeight="1" x14ac:dyDescent="0.35"/>
    <row r="124" ht="11.25" customHeight="1" x14ac:dyDescent="0.35"/>
    <row r="125" ht="11.25" customHeight="1" x14ac:dyDescent="0.35"/>
    <row r="126" ht="11.25" customHeight="1" x14ac:dyDescent="0.35"/>
    <row r="127" ht="11.25" customHeight="1" x14ac:dyDescent="0.35"/>
    <row r="128" ht="11.25" customHeight="1" x14ac:dyDescent="0.35"/>
    <row r="129" ht="11.25" customHeight="1" x14ac:dyDescent="0.35"/>
    <row r="130" ht="11.25" customHeight="1" x14ac:dyDescent="0.35"/>
    <row r="131" ht="11.25" customHeight="1" x14ac:dyDescent="0.35"/>
    <row r="132" ht="11.25" customHeight="1" x14ac:dyDescent="0.35"/>
    <row r="133" ht="11.25" customHeight="1" x14ac:dyDescent="0.35"/>
    <row r="134" ht="11.25" customHeight="1" x14ac:dyDescent="0.35"/>
    <row r="135" ht="11.25" customHeight="1" x14ac:dyDescent="0.35"/>
    <row r="136" ht="11.25" customHeight="1" x14ac:dyDescent="0.35"/>
    <row r="137" ht="11.25" customHeight="1" x14ac:dyDescent="0.35"/>
    <row r="138" ht="11.25" customHeight="1" x14ac:dyDescent="0.35"/>
    <row r="139" ht="11.25" customHeight="1" x14ac:dyDescent="0.35"/>
    <row r="140" ht="11.25" customHeight="1" x14ac:dyDescent="0.35"/>
    <row r="141" ht="11.25" customHeight="1" x14ac:dyDescent="0.35"/>
    <row r="142" ht="11.25" customHeight="1" x14ac:dyDescent="0.35"/>
    <row r="143" ht="11.25" customHeight="1" x14ac:dyDescent="0.35"/>
    <row r="144" ht="11.25" customHeight="1" x14ac:dyDescent="0.35"/>
    <row r="145" ht="11.25" customHeight="1" x14ac:dyDescent="0.35"/>
    <row r="146" ht="11.25" customHeight="1" x14ac:dyDescent="0.35"/>
    <row r="147" ht="11.25" customHeight="1" x14ac:dyDescent="0.35"/>
    <row r="148" ht="11.25" customHeight="1" x14ac:dyDescent="0.35"/>
    <row r="149" ht="11.25" customHeight="1" x14ac:dyDescent="0.35"/>
    <row r="150" ht="11.25" customHeight="1" x14ac:dyDescent="0.35"/>
    <row r="151" ht="11.25" customHeight="1" x14ac:dyDescent="0.35"/>
    <row r="152" ht="11.25" customHeight="1" x14ac:dyDescent="0.35"/>
    <row r="153" ht="11.25" customHeight="1" x14ac:dyDescent="0.35"/>
    <row r="154" ht="11.25" customHeight="1" x14ac:dyDescent="0.35"/>
    <row r="155" ht="11.25" customHeight="1" x14ac:dyDescent="0.35"/>
    <row r="156" ht="11.25" customHeight="1" x14ac:dyDescent="0.35"/>
    <row r="157" ht="11.25" customHeight="1" x14ac:dyDescent="0.35"/>
    <row r="158" ht="11.25" customHeight="1" x14ac:dyDescent="0.35"/>
    <row r="159" ht="11.25" customHeight="1" x14ac:dyDescent="0.35"/>
    <row r="160" ht="11.25" customHeight="1" x14ac:dyDescent="0.35"/>
    <row r="161" ht="11.25" customHeight="1" x14ac:dyDescent="0.35"/>
    <row r="162" ht="11.25" customHeight="1" x14ac:dyDescent="0.35"/>
    <row r="163" ht="11.25" customHeight="1" x14ac:dyDescent="0.35"/>
    <row r="164" ht="11.25" customHeight="1" x14ac:dyDescent="0.35"/>
    <row r="165" ht="11.25" customHeight="1" x14ac:dyDescent="0.35"/>
    <row r="166" ht="11.25" customHeight="1" x14ac:dyDescent="0.35"/>
    <row r="167" ht="11.25" customHeight="1" x14ac:dyDescent="0.35"/>
    <row r="168" ht="11.25" customHeight="1" x14ac:dyDescent="0.35"/>
    <row r="169" ht="11.25" customHeight="1" x14ac:dyDescent="0.35"/>
    <row r="170" ht="11.25" customHeight="1" x14ac:dyDescent="0.35"/>
    <row r="171" ht="11.25" customHeight="1" x14ac:dyDescent="0.35"/>
    <row r="172" ht="11.25" customHeight="1" x14ac:dyDescent="0.35"/>
    <row r="173" ht="11.25" customHeight="1" x14ac:dyDescent="0.35"/>
    <row r="174" ht="11.25" customHeight="1" x14ac:dyDescent="0.35"/>
    <row r="175" ht="11.25" customHeight="1" x14ac:dyDescent="0.35"/>
    <row r="176" ht="11.25" customHeight="1" x14ac:dyDescent="0.35"/>
    <row r="177" ht="11.25" customHeight="1" x14ac:dyDescent="0.35"/>
    <row r="178" ht="11.25" customHeight="1" x14ac:dyDescent="0.35"/>
    <row r="179" ht="11.25" customHeight="1" x14ac:dyDescent="0.35"/>
    <row r="180" ht="11.25" customHeight="1" x14ac:dyDescent="0.35"/>
    <row r="181" ht="11.25" customHeight="1" x14ac:dyDescent="0.35"/>
    <row r="182" ht="11.25" customHeight="1" x14ac:dyDescent="0.35"/>
    <row r="183" ht="11.25" customHeight="1" x14ac:dyDescent="0.35"/>
    <row r="184" ht="11.25" customHeight="1" x14ac:dyDescent="0.35"/>
    <row r="185" ht="11.25" customHeight="1" x14ac:dyDescent="0.35"/>
    <row r="186" ht="11.25" customHeight="1" x14ac:dyDescent="0.35"/>
    <row r="187" ht="11.25" customHeight="1" x14ac:dyDescent="0.35"/>
    <row r="188" ht="11.25" customHeight="1" x14ac:dyDescent="0.35"/>
    <row r="189" ht="11.25" customHeight="1" x14ac:dyDescent="0.35"/>
    <row r="190" ht="11.25" customHeight="1" x14ac:dyDescent="0.35"/>
    <row r="191" ht="11.25" customHeight="1" x14ac:dyDescent="0.35"/>
    <row r="192" ht="11.25" customHeight="1" x14ac:dyDescent="0.35"/>
    <row r="193" ht="11.25" customHeight="1" x14ac:dyDescent="0.35"/>
    <row r="194" ht="11.25" customHeight="1" x14ac:dyDescent="0.35"/>
    <row r="195" ht="11.25" customHeight="1" x14ac:dyDescent="0.35"/>
    <row r="196" ht="11.25" customHeight="1" x14ac:dyDescent="0.35"/>
    <row r="197" ht="11.25" customHeight="1" x14ac:dyDescent="0.35"/>
    <row r="198" ht="11.25" customHeight="1" x14ac:dyDescent="0.35"/>
    <row r="199" ht="11.25" customHeight="1" x14ac:dyDescent="0.35"/>
    <row r="200" ht="11.25" customHeight="1" x14ac:dyDescent="0.35"/>
    <row r="201" ht="11.25" customHeight="1" x14ac:dyDescent="0.35"/>
    <row r="202" ht="11.25" customHeight="1" x14ac:dyDescent="0.35"/>
    <row r="203" ht="11.25" customHeight="1" x14ac:dyDescent="0.35"/>
    <row r="204" ht="11.25" customHeight="1" x14ac:dyDescent="0.35"/>
    <row r="205" ht="11.25" customHeight="1" x14ac:dyDescent="0.35"/>
    <row r="206" ht="11.25" customHeight="1" x14ac:dyDescent="0.35"/>
    <row r="207" ht="11.25" customHeight="1" x14ac:dyDescent="0.35"/>
    <row r="208" ht="11.25" customHeight="1" x14ac:dyDescent="0.35"/>
    <row r="209" ht="11.25" customHeight="1" x14ac:dyDescent="0.35"/>
    <row r="210" ht="11.25" customHeight="1" x14ac:dyDescent="0.35"/>
    <row r="211" ht="11.25" customHeight="1" x14ac:dyDescent="0.35"/>
    <row r="212" ht="11.25" customHeight="1" x14ac:dyDescent="0.35"/>
    <row r="213" ht="11.25" customHeight="1" x14ac:dyDescent="0.35"/>
    <row r="214" ht="11.25" customHeight="1" x14ac:dyDescent="0.35"/>
    <row r="215" ht="11.25" customHeight="1" x14ac:dyDescent="0.35"/>
    <row r="216" ht="11.25" customHeight="1" x14ac:dyDescent="0.35"/>
    <row r="217" ht="11.25" customHeight="1" x14ac:dyDescent="0.35"/>
    <row r="218" ht="11.25" customHeight="1" x14ac:dyDescent="0.35"/>
    <row r="219" ht="11.25" customHeight="1" x14ac:dyDescent="0.35"/>
    <row r="220" ht="11.25" customHeight="1" x14ac:dyDescent="0.35"/>
    <row r="221" ht="11.25" customHeight="1" x14ac:dyDescent="0.35"/>
    <row r="222" ht="11.25" customHeight="1" x14ac:dyDescent="0.35"/>
    <row r="223" ht="11.25" customHeight="1" x14ac:dyDescent="0.35"/>
    <row r="224" ht="11.25" customHeight="1" x14ac:dyDescent="0.35"/>
    <row r="225" ht="11.25" customHeight="1" x14ac:dyDescent="0.35"/>
    <row r="226" ht="11.25" customHeight="1" x14ac:dyDescent="0.35"/>
    <row r="227" ht="11.25" customHeight="1" x14ac:dyDescent="0.35"/>
    <row r="228" ht="11.25" customHeight="1" x14ac:dyDescent="0.35"/>
    <row r="229" ht="11.25" customHeight="1" x14ac:dyDescent="0.35"/>
    <row r="230" ht="11.25" customHeight="1" x14ac:dyDescent="0.35"/>
    <row r="231" ht="11.25" customHeight="1" x14ac:dyDescent="0.35"/>
    <row r="232" ht="11.25" customHeight="1" x14ac:dyDescent="0.35"/>
    <row r="233" ht="11.25" customHeight="1" x14ac:dyDescent="0.35"/>
    <row r="234" ht="11.25" customHeight="1" x14ac:dyDescent="0.35"/>
    <row r="235" ht="11.25" customHeight="1" x14ac:dyDescent="0.35"/>
    <row r="236" ht="11.25" customHeight="1" x14ac:dyDescent="0.35"/>
    <row r="237" ht="11.25" customHeight="1" x14ac:dyDescent="0.35"/>
    <row r="238" ht="11.25" customHeight="1" x14ac:dyDescent="0.35"/>
    <row r="239" ht="11.25" customHeight="1" x14ac:dyDescent="0.35"/>
    <row r="240" ht="11.25" customHeight="1" x14ac:dyDescent="0.35"/>
    <row r="241" ht="11.25" customHeight="1" x14ac:dyDescent="0.35"/>
    <row r="242" ht="11.25" customHeight="1" x14ac:dyDescent="0.35"/>
    <row r="243" ht="11.25" customHeight="1" x14ac:dyDescent="0.35"/>
    <row r="244" ht="11.25" customHeight="1" x14ac:dyDescent="0.35"/>
    <row r="245" ht="11.25" customHeight="1" x14ac:dyDescent="0.35"/>
    <row r="246" ht="11.25" customHeight="1" x14ac:dyDescent="0.35"/>
    <row r="247" ht="11.25" customHeight="1" x14ac:dyDescent="0.35"/>
    <row r="248" ht="11.25" customHeight="1" x14ac:dyDescent="0.35"/>
    <row r="249" ht="11.25" customHeight="1" x14ac:dyDescent="0.35"/>
    <row r="250" ht="11.25" customHeight="1" x14ac:dyDescent="0.35"/>
    <row r="251" ht="11.25" customHeight="1" x14ac:dyDescent="0.35"/>
    <row r="252" ht="11.25" customHeight="1" x14ac:dyDescent="0.35"/>
    <row r="253" ht="11.25" customHeight="1" x14ac:dyDescent="0.35"/>
    <row r="254" ht="11.25" customHeight="1" x14ac:dyDescent="0.35"/>
    <row r="255" ht="11.25" customHeight="1" x14ac:dyDescent="0.35"/>
    <row r="256" ht="11.25" customHeight="1" x14ac:dyDescent="0.35"/>
    <row r="257" ht="11.25" customHeight="1" x14ac:dyDescent="0.35"/>
    <row r="258" ht="11.25" customHeight="1" x14ac:dyDescent="0.35"/>
    <row r="259" ht="11.25" customHeight="1" x14ac:dyDescent="0.35"/>
    <row r="260" ht="11.25" customHeight="1" x14ac:dyDescent="0.35"/>
    <row r="261" ht="11.25" customHeight="1" x14ac:dyDescent="0.35"/>
    <row r="262" ht="11.25" customHeight="1" x14ac:dyDescent="0.35"/>
    <row r="263" ht="11.25" customHeight="1" x14ac:dyDescent="0.35"/>
    <row r="264" ht="11.25" customHeight="1" x14ac:dyDescent="0.35"/>
    <row r="265" ht="11.25" customHeight="1" x14ac:dyDescent="0.35"/>
    <row r="266" ht="11.25" customHeight="1" x14ac:dyDescent="0.35"/>
    <row r="267" ht="11.25" customHeight="1" x14ac:dyDescent="0.35"/>
    <row r="268" ht="11.25" customHeight="1" x14ac:dyDescent="0.35"/>
    <row r="269" ht="11.25" customHeight="1" x14ac:dyDescent="0.35"/>
    <row r="270" ht="11.25" customHeight="1" x14ac:dyDescent="0.35"/>
    <row r="271" ht="11.25" customHeight="1" x14ac:dyDescent="0.35"/>
    <row r="272" ht="11.25" customHeight="1" x14ac:dyDescent="0.35"/>
    <row r="273" ht="11.25" customHeight="1" x14ac:dyDescent="0.35"/>
    <row r="274" ht="11.25" customHeight="1" x14ac:dyDescent="0.35"/>
    <row r="275" ht="11.25" customHeight="1" x14ac:dyDescent="0.35"/>
    <row r="276" ht="11.25" customHeight="1" x14ac:dyDescent="0.35"/>
    <row r="277" ht="11.25" customHeight="1" x14ac:dyDescent="0.35"/>
    <row r="278" ht="11.25" customHeight="1" x14ac:dyDescent="0.35"/>
    <row r="279" ht="11.25" customHeight="1" x14ac:dyDescent="0.35"/>
    <row r="280" ht="11.25" customHeight="1" x14ac:dyDescent="0.35"/>
    <row r="281" ht="11.25" customHeight="1" x14ac:dyDescent="0.35"/>
    <row r="282" ht="11.25" customHeight="1" x14ac:dyDescent="0.35"/>
    <row r="283" ht="11.25" customHeight="1" x14ac:dyDescent="0.35"/>
    <row r="284" ht="11.25" customHeight="1" x14ac:dyDescent="0.35"/>
    <row r="285" ht="11.25" customHeight="1" x14ac:dyDescent="0.35"/>
    <row r="286" ht="11.25" customHeight="1" x14ac:dyDescent="0.35"/>
    <row r="287" ht="11.25" customHeight="1" x14ac:dyDescent="0.35"/>
    <row r="288" ht="11.25" customHeight="1" x14ac:dyDescent="0.35"/>
    <row r="289" ht="11.25" customHeight="1" x14ac:dyDescent="0.35"/>
    <row r="290" ht="11.25" customHeight="1" x14ac:dyDescent="0.35"/>
    <row r="291" ht="11.25" customHeight="1" x14ac:dyDescent="0.35"/>
    <row r="292" ht="11.25" customHeight="1" x14ac:dyDescent="0.35"/>
    <row r="293" ht="11.25" customHeight="1" x14ac:dyDescent="0.35"/>
    <row r="294" ht="11.25" customHeight="1" x14ac:dyDescent="0.35"/>
    <row r="295" ht="11.25" customHeight="1" x14ac:dyDescent="0.35"/>
    <row r="296" ht="11.25" customHeight="1" x14ac:dyDescent="0.35"/>
    <row r="297" ht="11.25" customHeight="1" x14ac:dyDescent="0.35"/>
    <row r="298" ht="11.25" customHeight="1" x14ac:dyDescent="0.35"/>
    <row r="299" ht="11.25" customHeight="1" x14ac:dyDescent="0.35"/>
    <row r="300" ht="11.25" customHeight="1" x14ac:dyDescent="0.35"/>
    <row r="301" ht="11.25" customHeight="1" x14ac:dyDescent="0.35"/>
    <row r="302" ht="11.25" customHeight="1" x14ac:dyDescent="0.35"/>
    <row r="303" ht="11.25" customHeight="1" x14ac:dyDescent="0.35"/>
    <row r="304" ht="11.25" customHeight="1" x14ac:dyDescent="0.35"/>
    <row r="305" ht="11.25" customHeight="1" x14ac:dyDescent="0.35"/>
    <row r="306" ht="11.25" customHeight="1" x14ac:dyDescent="0.35"/>
    <row r="307" ht="11.25" customHeight="1" x14ac:dyDescent="0.35"/>
    <row r="308" ht="11.25" customHeight="1" x14ac:dyDescent="0.35"/>
    <row r="309" ht="11.25" customHeight="1" x14ac:dyDescent="0.35"/>
    <row r="310" ht="11.25" customHeight="1" x14ac:dyDescent="0.35"/>
    <row r="311" ht="11.25" customHeight="1" x14ac:dyDescent="0.35"/>
    <row r="312" ht="11.25" customHeight="1" x14ac:dyDescent="0.35"/>
    <row r="313" ht="11.25" customHeight="1" x14ac:dyDescent="0.35"/>
    <row r="314" ht="11.25" customHeight="1" x14ac:dyDescent="0.35"/>
    <row r="315" ht="11.25" customHeight="1" x14ac:dyDescent="0.35"/>
    <row r="316" ht="11.25" customHeight="1" x14ac:dyDescent="0.35"/>
    <row r="317" ht="11.25" customHeight="1" x14ac:dyDescent="0.35"/>
    <row r="318" ht="11.25" customHeight="1" x14ac:dyDescent="0.35"/>
    <row r="319" ht="11.25" customHeight="1" x14ac:dyDescent="0.35"/>
    <row r="320" ht="11.25" customHeight="1" x14ac:dyDescent="0.35"/>
    <row r="321" ht="11.25" customHeight="1" x14ac:dyDescent="0.35"/>
    <row r="322" ht="11.25" customHeight="1" x14ac:dyDescent="0.35"/>
    <row r="323" ht="11.25" customHeight="1" x14ac:dyDescent="0.35"/>
    <row r="324" ht="11.25" customHeight="1" x14ac:dyDescent="0.35"/>
    <row r="325" ht="11.25" customHeight="1" x14ac:dyDescent="0.35"/>
    <row r="326" ht="11.25" customHeight="1" x14ac:dyDescent="0.35"/>
    <row r="327" ht="11.25" customHeight="1" x14ac:dyDescent="0.35"/>
    <row r="328" ht="11.25" customHeight="1" x14ac:dyDescent="0.35"/>
    <row r="329" ht="11.25" customHeight="1" x14ac:dyDescent="0.35"/>
    <row r="330" ht="11.25" customHeight="1" x14ac:dyDescent="0.35"/>
    <row r="331" ht="11.25" customHeight="1" x14ac:dyDescent="0.35"/>
    <row r="332" ht="11.25" customHeight="1" x14ac:dyDescent="0.35"/>
    <row r="333" ht="11.25" customHeight="1" x14ac:dyDescent="0.35"/>
    <row r="334" ht="11.25" customHeight="1" x14ac:dyDescent="0.35"/>
    <row r="335" ht="11.25" customHeight="1" x14ac:dyDescent="0.35"/>
    <row r="336" ht="11.25" customHeight="1" x14ac:dyDescent="0.35"/>
    <row r="337" ht="11.25" customHeight="1" x14ac:dyDescent="0.35"/>
    <row r="338" ht="11.25" customHeight="1" x14ac:dyDescent="0.35"/>
    <row r="339" ht="11.25" customHeight="1" x14ac:dyDescent="0.35"/>
    <row r="340" ht="11.25" customHeight="1" x14ac:dyDescent="0.35"/>
    <row r="341" ht="11.25" customHeight="1" x14ac:dyDescent="0.35"/>
    <row r="342" ht="11.25" customHeight="1" x14ac:dyDescent="0.35"/>
    <row r="343" ht="11.25" customHeight="1" x14ac:dyDescent="0.35"/>
    <row r="344" ht="11.25" customHeight="1" x14ac:dyDescent="0.35"/>
    <row r="345" ht="11.25" customHeight="1" x14ac:dyDescent="0.35"/>
    <row r="346" ht="11.25" customHeight="1" x14ac:dyDescent="0.35"/>
    <row r="347" ht="11.25" customHeight="1" x14ac:dyDescent="0.35"/>
    <row r="348" ht="11.25" customHeight="1" x14ac:dyDescent="0.35"/>
    <row r="349" ht="11.25" customHeight="1" x14ac:dyDescent="0.35"/>
    <row r="350" ht="11.25" customHeight="1" x14ac:dyDescent="0.35"/>
    <row r="351" ht="11.25" customHeight="1" x14ac:dyDescent="0.35"/>
    <row r="352" ht="11.25" customHeight="1" x14ac:dyDescent="0.35"/>
    <row r="353" ht="11.25" customHeight="1" x14ac:dyDescent="0.35"/>
    <row r="354" ht="11.25" customHeight="1" x14ac:dyDescent="0.35"/>
    <row r="355" ht="11.25" customHeight="1" x14ac:dyDescent="0.35"/>
    <row r="356" ht="11.25" customHeight="1" x14ac:dyDescent="0.35"/>
    <row r="357" ht="11.25" customHeight="1" x14ac:dyDescent="0.35"/>
    <row r="358" ht="11.25" customHeight="1" x14ac:dyDescent="0.35"/>
    <row r="359" ht="11.25" customHeight="1" x14ac:dyDescent="0.35"/>
    <row r="360" ht="11.25" customHeight="1" x14ac:dyDescent="0.35"/>
    <row r="361" ht="11.25" customHeight="1" x14ac:dyDescent="0.35"/>
    <row r="362" ht="11.25" customHeight="1" x14ac:dyDescent="0.35"/>
    <row r="363" ht="11.25" customHeight="1" x14ac:dyDescent="0.35"/>
    <row r="364" ht="11.25" customHeight="1" x14ac:dyDescent="0.35"/>
    <row r="365" ht="11.25" customHeight="1" x14ac:dyDescent="0.35"/>
    <row r="366" ht="11.25" customHeight="1" x14ac:dyDescent="0.35"/>
    <row r="367" ht="11.25" customHeight="1" x14ac:dyDescent="0.35"/>
    <row r="368" ht="11.25" customHeight="1" x14ac:dyDescent="0.35"/>
    <row r="369" ht="11.25" customHeight="1" x14ac:dyDescent="0.35"/>
    <row r="370" ht="11.25" customHeight="1" x14ac:dyDescent="0.35"/>
    <row r="371" ht="11.25" customHeight="1" x14ac:dyDescent="0.35"/>
    <row r="372" ht="11.25" customHeight="1" x14ac:dyDescent="0.35"/>
    <row r="373" ht="11.25" customHeight="1" x14ac:dyDescent="0.35"/>
    <row r="374" ht="11.25" customHeight="1" x14ac:dyDescent="0.35"/>
    <row r="375" ht="11.25" customHeight="1" x14ac:dyDescent="0.35"/>
    <row r="376" ht="11.25" customHeight="1" x14ac:dyDescent="0.35"/>
    <row r="377" ht="11.25" customHeight="1" x14ac:dyDescent="0.35"/>
    <row r="378" ht="11.25" customHeight="1" x14ac:dyDescent="0.35"/>
    <row r="379" ht="11.25" customHeight="1" x14ac:dyDescent="0.35"/>
    <row r="380" ht="11.25" customHeight="1" x14ac:dyDescent="0.35"/>
    <row r="381" ht="11.25" customHeight="1" x14ac:dyDescent="0.35"/>
    <row r="382" ht="11.25" customHeight="1" x14ac:dyDescent="0.35"/>
    <row r="383" ht="11.25" customHeight="1" x14ac:dyDescent="0.35"/>
    <row r="384" ht="11.25" customHeight="1" x14ac:dyDescent="0.35"/>
    <row r="385" ht="11.25" customHeight="1" x14ac:dyDescent="0.35"/>
    <row r="386" ht="11.25" customHeight="1" x14ac:dyDescent="0.35"/>
    <row r="387" ht="11.25" customHeight="1" x14ac:dyDescent="0.35"/>
    <row r="388" ht="11.25" customHeight="1" x14ac:dyDescent="0.35"/>
    <row r="389" ht="11.25" customHeight="1" x14ac:dyDescent="0.35"/>
    <row r="390" ht="11.25" customHeight="1" x14ac:dyDescent="0.35"/>
    <row r="391" ht="11.25" customHeight="1" x14ac:dyDescent="0.35"/>
    <row r="392" ht="11.25" customHeight="1" x14ac:dyDescent="0.35"/>
    <row r="393" ht="11.25" customHeight="1" x14ac:dyDescent="0.35"/>
    <row r="394" ht="11.25" customHeight="1" x14ac:dyDescent="0.35"/>
    <row r="395" ht="11.25" customHeight="1" x14ac:dyDescent="0.35"/>
    <row r="396" ht="11.25" customHeight="1" x14ac:dyDescent="0.35"/>
    <row r="397" ht="11.25" customHeight="1" x14ac:dyDescent="0.35"/>
    <row r="398" ht="11.25" customHeight="1" x14ac:dyDescent="0.35"/>
    <row r="399" ht="11.25" customHeight="1" x14ac:dyDescent="0.35"/>
    <row r="400" ht="11.25" customHeight="1" x14ac:dyDescent="0.35"/>
    <row r="401" ht="11.25" customHeight="1" x14ac:dyDescent="0.35"/>
    <row r="402" ht="11.25" customHeight="1" x14ac:dyDescent="0.35"/>
    <row r="403" ht="11.25" customHeight="1" x14ac:dyDescent="0.35"/>
    <row r="404" ht="11.25" customHeight="1" x14ac:dyDescent="0.35"/>
    <row r="405" ht="11.25" customHeight="1" x14ac:dyDescent="0.35"/>
    <row r="406" ht="11.25" customHeight="1" x14ac:dyDescent="0.35"/>
    <row r="407" ht="11.25" customHeight="1" x14ac:dyDescent="0.35"/>
    <row r="408" ht="11.25" customHeight="1" x14ac:dyDescent="0.35"/>
    <row r="409" ht="11.25" customHeight="1" x14ac:dyDescent="0.35"/>
    <row r="410" ht="11.25" customHeight="1" x14ac:dyDescent="0.35"/>
    <row r="411" ht="11.25" customHeight="1" x14ac:dyDescent="0.35"/>
    <row r="412" ht="11.25" customHeight="1" x14ac:dyDescent="0.35"/>
    <row r="413" ht="11.25" customHeight="1" x14ac:dyDescent="0.35"/>
    <row r="414" ht="11.25" customHeight="1" x14ac:dyDescent="0.35"/>
    <row r="415" ht="11.25" customHeight="1" x14ac:dyDescent="0.35"/>
    <row r="416" ht="11.25" customHeight="1" x14ac:dyDescent="0.35"/>
    <row r="417" ht="11.25" customHeight="1" x14ac:dyDescent="0.35"/>
    <row r="418" ht="11.25" customHeight="1" x14ac:dyDescent="0.35"/>
    <row r="419" ht="11.25" customHeight="1" x14ac:dyDescent="0.35"/>
    <row r="420" ht="11.25" customHeight="1" x14ac:dyDescent="0.35"/>
    <row r="421" ht="11.25" customHeight="1" x14ac:dyDescent="0.35"/>
    <row r="422" ht="11.25" customHeight="1" x14ac:dyDescent="0.35"/>
    <row r="423" ht="11.25" customHeight="1" x14ac:dyDescent="0.35"/>
    <row r="424" ht="11.25" customHeight="1" x14ac:dyDescent="0.35"/>
    <row r="425" ht="11.25" customHeight="1" x14ac:dyDescent="0.35"/>
    <row r="426" ht="11.25" customHeight="1" x14ac:dyDescent="0.35"/>
    <row r="427" ht="11.25" customHeight="1" x14ac:dyDescent="0.35"/>
    <row r="428" ht="11.25" customHeight="1" x14ac:dyDescent="0.35"/>
    <row r="429" ht="11.25" customHeight="1" x14ac:dyDescent="0.35"/>
    <row r="430" ht="11.25" customHeight="1" x14ac:dyDescent="0.35"/>
    <row r="431" ht="11.25" customHeight="1" x14ac:dyDescent="0.35"/>
    <row r="432" ht="11.25" customHeight="1" x14ac:dyDescent="0.35"/>
    <row r="433" ht="11.25" customHeight="1" x14ac:dyDescent="0.35"/>
    <row r="434" ht="11.25" customHeight="1" x14ac:dyDescent="0.35"/>
    <row r="435" ht="11.25" customHeight="1" x14ac:dyDescent="0.35"/>
    <row r="436" ht="11.25" customHeight="1" x14ac:dyDescent="0.35"/>
    <row r="437" ht="11.25" customHeight="1" x14ac:dyDescent="0.35"/>
    <row r="438" ht="11.25" customHeight="1" x14ac:dyDescent="0.35"/>
    <row r="439" ht="11.25" customHeight="1" x14ac:dyDescent="0.35"/>
    <row r="440" ht="11.25" customHeight="1" x14ac:dyDescent="0.35"/>
    <row r="441" ht="11.25" customHeight="1" x14ac:dyDescent="0.35"/>
    <row r="442" ht="11.25" customHeight="1" x14ac:dyDescent="0.35"/>
    <row r="443" ht="11.25" customHeight="1" x14ac:dyDescent="0.35"/>
    <row r="444" ht="11.25" customHeight="1" x14ac:dyDescent="0.35"/>
    <row r="445" ht="11.25" customHeight="1" x14ac:dyDescent="0.35"/>
    <row r="446" ht="11.25" customHeight="1" x14ac:dyDescent="0.35"/>
    <row r="447" ht="11.25" customHeight="1" x14ac:dyDescent="0.35"/>
    <row r="448" ht="11.25" customHeight="1" x14ac:dyDescent="0.35"/>
    <row r="449" ht="11.25" customHeight="1" x14ac:dyDescent="0.35"/>
    <row r="450" ht="11.25" customHeight="1" x14ac:dyDescent="0.35"/>
    <row r="451" ht="11.25" customHeight="1" x14ac:dyDescent="0.35"/>
    <row r="452" ht="11.25" customHeight="1" x14ac:dyDescent="0.35"/>
    <row r="453" ht="11.25" customHeight="1" x14ac:dyDescent="0.35"/>
    <row r="454" ht="11.25" customHeight="1" x14ac:dyDescent="0.35"/>
    <row r="455" ht="11.25" customHeight="1" x14ac:dyDescent="0.35"/>
    <row r="456" ht="11.25" customHeight="1" x14ac:dyDescent="0.35"/>
    <row r="457" ht="11.25" customHeight="1" x14ac:dyDescent="0.35"/>
    <row r="458" ht="11.25" customHeight="1" x14ac:dyDescent="0.35"/>
    <row r="459" ht="11.25" customHeight="1" x14ac:dyDescent="0.35"/>
    <row r="460" ht="11.25" customHeight="1" x14ac:dyDescent="0.35"/>
    <row r="461" ht="11.25" customHeight="1" x14ac:dyDescent="0.35"/>
    <row r="462" ht="11.25" customHeight="1" x14ac:dyDescent="0.35"/>
    <row r="463" ht="11.25" customHeight="1" x14ac:dyDescent="0.35"/>
    <row r="464" ht="11.25" customHeight="1" x14ac:dyDescent="0.35"/>
    <row r="465" ht="11.25" customHeight="1" x14ac:dyDescent="0.35"/>
    <row r="466" ht="11.25" customHeight="1" x14ac:dyDescent="0.35"/>
    <row r="467" ht="11.25" customHeight="1" x14ac:dyDescent="0.35"/>
    <row r="468" ht="11.25" customHeight="1" x14ac:dyDescent="0.35"/>
    <row r="469" ht="11.25" customHeight="1" x14ac:dyDescent="0.35"/>
    <row r="470" ht="11.25" customHeight="1" x14ac:dyDescent="0.35"/>
    <row r="471" ht="11.25" customHeight="1" x14ac:dyDescent="0.35"/>
    <row r="472" ht="11.25" customHeight="1" x14ac:dyDescent="0.35"/>
    <row r="473" ht="11.25" customHeight="1" x14ac:dyDescent="0.35"/>
    <row r="474" ht="11.25" customHeight="1" x14ac:dyDescent="0.35"/>
    <row r="475" ht="11.25" customHeight="1" x14ac:dyDescent="0.35"/>
    <row r="476" ht="11.25" customHeight="1" x14ac:dyDescent="0.35"/>
    <row r="477" ht="11.25" customHeight="1" x14ac:dyDescent="0.35"/>
    <row r="478" ht="11.25" customHeight="1" x14ac:dyDescent="0.35"/>
    <row r="479" ht="11.25" customHeight="1" x14ac:dyDescent="0.35"/>
    <row r="480" ht="11.25" customHeight="1" x14ac:dyDescent="0.35"/>
    <row r="481" ht="11.25" customHeight="1" x14ac:dyDescent="0.35"/>
    <row r="482" ht="11.25" customHeight="1" x14ac:dyDescent="0.35"/>
    <row r="483" ht="11.25" customHeight="1" x14ac:dyDescent="0.35"/>
    <row r="484" ht="11.25" customHeight="1" x14ac:dyDescent="0.35"/>
    <row r="485" ht="11.25" customHeight="1" x14ac:dyDescent="0.35"/>
    <row r="486" ht="11.25" customHeight="1" x14ac:dyDescent="0.35"/>
    <row r="487" ht="11.25" customHeight="1" x14ac:dyDescent="0.35"/>
    <row r="488" ht="11.25" customHeight="1" x14ac:dyDescent="0.35"/>
    <row r="489" ht="11.25" customHeight="1" x14ac:dyDescent="0.35"/>
    <row r="490" ht="11.25" customHeight="1" x14ac:dyDescent="0.35"/>
    <row r="491" ht="11.25" customHeight="1" x14ac:dyDescent="0.35"/>
    <row r="492" ht="11.25" customHeight="1" x14ac:dyDescent="0.35"/>
    <row r="493" ht="11.25" customHeight="1" x14ac:dyDescent="0.35"/>
    <row r="494" ht="11.25" customHeight="1" x14ac:dyDescent="0.35"/>
    <row r="495" ht="11.25" customHeight="1" x14ac:dyDescent="0.35"/>
    <row r="496" ht="11.25" customHeight="1" x14ac:dyDescent="0.35"/>
    <row r="497" ht="11.25" customHeight="1" x14ac:dyDescent="0.35"/>
    <row r="498" ht="11.25" customHeight="1" x14ac:dyDescent="0.35"/>
    <row r="499" ht="11.25" customHeight="1" x14ac:dyDescent="0.35"/>
    <row r="500" ht="11.25" customHeight="1" x14ac:dyDescent="0.35"/>
    <row r="501" ht="11.25" customHeight="1" x14ac:dyDescent="0.35"/>
    <row r="502" ht="11.25" customHeight="1" x14ac:dyDescent="0.35"/>
    <row r="503" ht="11.25" customHeight="1" x14ac:dyDescent="0.35"/>
    <row r="504" ht="11.25" customHeight="1" x14ac:dyDescent="0.35"/>
    <row r="505" ht="11.25" customHeight="1" x14ac:dyDescent="0.35"/>
    <row r="506" ht="11.25" customHeight="1" x14ac:dyDescent="0.35"/>
    <row r="507" ht="11.25" customHeight="1" x14ac:dyDescent="0.35"/>
    <row r="508" ht="11.25" customHeight="1" x14ac:dyDescent="0.35"/>
    <row r="509" ht="11.25" customHeight="1" x14ac:dyDescent="0.35"/>
    <row r="510" ht="11.25" customHeight="1" x14ac:dyDescent="0.35"/>
    <row r="511" ht="11.25" customHeight="1" x14ac:dyDescent="0.35"/>
    <row r="512" ht="11.25" customHeight="1" x14ac:dyDescent="0.35"/>
    <row r="513" ht="11.25" customHeight="1" x14ac:dyDescent="0.35"/>
    <row r="514" ht="11.25" customHeight="1" x14ac:dyDescent="0.35"/>
    <row r="515" ht="11.25" customHeight="1" x14ac:dyDescent="0.35"/>
    <row r="516" ht="11.25" customHeight="1" x14ac:dyDescent="0.35"/>
    <row r="517" ht="11.25" customHeight="1" x14ac:dyDescent="0.35"/>
    <row r="518" ht="11.25" customHeight="1" x14ac:dyDescent="0.35"/>
    <row r="519" ht="11.25" customHeight="1" x14ac:dyDescent="0.35"/>
    <row r="520" ht="11.25" customHeight="1" x14ac:dyDescent="0.35"/>
    <row r="521" ht="11.25" customHeight="1" x14ac:dyDescent="0.35"/>
    <row r="522" ht="11.25" customHeight="1" x14ac:dyDescent="0.35"/>
    <row r="523" ht="11.25" customHeight="1" x14ac:dyDescent="0.35"/>
    <row r="524" ht="11.25" customHeight="1" x14ac:dyDescent="0.35"/>
    <row r="525" ht="11.25" customHeight="1" x14ac:dyDescent="0.35"/>
    <row r="526" ht="11.25" customHeight="1" x14ac:dyDescent="0.35"/>
    <row r="527" ht="11.25" customHeight="1" x14ac:dyDescent="0.35"/>
    <row r="528" ht="11.25" customHeight="1" x14ac:dyDescent="0.35"/>
    <row r="529" ht="11.25" customHeight="1" x14ac:dyDescent="0.35"/>
    <row r="530" ht="11.25" customHeight="1" x14ac:dyDescent="0.35"/>
    <row r="531" ht="11.25" customHeight="1" x14ac:dyDescent="0.35"/>
    <row r="532" ht="11.25" customHeight="1" x14ac:dyDescent="0.35"/>
    <row r="533" ht="11.25" customHeight="1" x14ac:dyDescent="0.35"/>
    <row r="534" ht="11.25" customHeight="1" x14ac:dyDescent="0.35"/>
    <row r="535" ht="11.25" customHeight="1" x14ac:dyDescent="0.35"/>
    <row r="536" ht="11.25" customHeight="1" x14ac:dyDescent="0.35"/>
    <row r="537" ht="11.25" customHeight="1" x14ac:dyDescent="0.35"/>
    <row r="538" ht="11.25" customHeight="1" x14ac:dyDescent="0.35"/>
    <row r="539" ht="11.25" customHeight="1" x14ac:dyDescent="0.35"/>
    <row r="540" ht="11.25" customHeight="1" x14ac:dyDescent="0.35"/>
    <row r="541" ht="11.25" customHeight="1" x14ac:dyDescent="0.35"/>
    <row r="542" ht="11.25" customHeight="1" x14ac:dyDescent="0.35"/>
    <row r="543" ht="11.25" customHeight="1" x14ac:dyDescent="0.35"/>
    <row r="544" ht="11.25" customHeight="1" x14ac:dyDescent="0.35"/>
    <row r="545" ht="11.25" customHeight="1" x14ac:dyDescent="0.35"/>
    <row r="546" ht="11.25" customHeight="1" x14ac:dyDescent="0.35"/>
    <row r="547" ht="11.25" customHeight="1" x14ac:dyDescent="0.35"/>
    <row r="548" ht="11.25" customHeight="1" x14ac:dyDescent="0.35"/>
    <row r="549" ht="11.25" customHeight="1" x14ac:dyDescent="0.35"/>
    <row r="550" ht="11.25" customHeight="1" x14ac:dyDescent="0.35"/>
    <row r="551" ht="11.25" customHeight="1" x14ac:dyDescent="0.35"/>
    <row r="552" ht="11.25" customHeight="1" x14ac:dyDescent="0.35"/>
    <row r="553" ht="11.25" customHeight="1" x14ac:dyDescent="0.35"/>
    <row r="554" ht="11.25" customHeight="1" x14ac:dyDescent="0.35"/>
    <row r="555" ht="11.25" customHeight="1" x14ac:dyDescent="0.35"/>
    <row r="556" ht="11.25" customHeight="1" x14ac:dyDescent="0.35"/>
    <row r="557" ht="11.25" customHeight="1" x14ac:dyDescent="0.35"/>
    <row r="558" ht="11.25" customHeight="1" x14ac:dyDescent="0.35"/>
    <row r="559" ht="11.25" customHeight="1" x14ac:dyDescent="0.35"/>
    <row r="560" ht="11.25" customHeight="1" x14ac:dyDescent="0.35"/>
    <row r="561" ht="11.25" customHeight="1" x14ac:dyDescent="0.35"/>
    <row r="562" ht="11.25" customHeight="1" x14ac:dyDescent="0.35"/>
    <row r="563" ht="11.25" customHeight="1" x14ac:dyDescent="0.35"/>
    <row r="564" ht="11.25" customHeight="1" x14ac:dyDescent="0.35"/>
    <row r="565" ht="11.25" customHeight="1" x14ac:dyDescent="0.35"/>
    <row r="566" ht="11.25" customHeight="1" x14ac:dyDescent="0.35"/>
    <row r="567" ht="11.25" customHeight="1" x14ac:dyDescent="0.35"/>
    <row r="568" ht="11.25" customHeight="1" x14ac:dyDescent="0.35"/>
    <row r="569" ht="11.25" customHeight="1" x14ac:dyDescent="0.35"/>
    <row r="570" ht="11.25" customHeight="1" x14ac:dyDescent="0.35"/>
    <row r="571" ht="11.25" customHeight="1" x14ac:dyDescent="0.35"/>
    <row r="572" ht="11.25" customHeight="1" x14ac:dyDescent="0.35"/>
    <row r="573" ht="11.25" customHeight="1" x14ac:dyDescent="0.35"/>
    <row r="574" ht="11.25" customHeight="1" x14ac:dyDescent="0.35"/>
    <row r="575" ht="11.25" customHeight="1" x14ac:dyDescent="0.35"/>
    <row r="576" ht="11.25" customHeight="1" x14ac:dyDescent="0.35"/>
    <row r="577" ht="11.25" customHeight="1" x14ac:dyDescent="0.35"/>
    <row r="578" ht="11.25" customHeight="1" x14ac:dyDescent="0.35"/>
    <row r="579" ht="11.25" customHeight="1" x14ac:dyDescent="0.35"/>
    <row r="580" ht="11.25" customHeight="1" x14ac:dyDescent="0.35"/>
    <row r="581" ht="11.25" customHeight="1" x14ac:dyDescent="0.35"/>
    <row r="582" ht="11.25" customHeight="1" x14ac:dyDescent="0.35"/>
    <row r="583" ht="11.25" customHeight="1" x14ac:dyDescent="0.35"/>
    <row r="584" ht="11.25" customHeight="1" x14ac:dyDescent="0.35"/>
    <row r="585" ht="11.25" customHeight="1" x14ac:dyDescent="0.35"/>
    <row r="586" ht="11.25" customHeight="1" x14ac:dyDescent="0.35"/>
    <row r="587" ht="11.25" customHeight="1" x14ac:dyDescent="0.35"/>
    <row r="588" ht="11.25" customHeight="1" x14ac:dyDescent="0.35"/>
    <row r="589" ht="11.25" customHeight="1" x14ac:dyDescent="0.35"/>
    <row r="590" ht="11.25" customHeight="1" x14ac:dyDescent="0.35"/>
    <row r="591" ht="11.25" customHeight="1" x14ac:dyDescent="0.35"/>
    <row r="592" ht="11.25" customHeight="1" x14ac:dyDescent="0.35"/>
    <row r="593" ht="11.25" customHeight="1" x14ac:dyDescent="0.35"/>
    <row r="594" ht="11.25" customHeight="1" x14ac:dyDescent="0.35"/>
    <row r="595" ht="11.25" customHeight="1" x14ac:dyDescent="0.35"/>
    <row r="596" ht="11.25" customHeight="1" x14ac:dyDescent="0.35"/>
    <row r="597" ht="11.25" customHeight="1" x14ac:dyDescent="0.35"/>
    <row r="598" ht="11.25" customHeight="1" x14ac:dyDescent="0.35"/>
    <row r="599" ht="11.25" customHeight="1" x14ac:dyDescent="0.35"/>
    <row r="600" ht="11.25" customHeight="1" x14ac:dyDescent="0.35"/>
    <row r="601" ht="11.25" customHeight="1" x14ac:dyDescent="0.35"/>
    <row r="602" ht="11.25" customHeight="1" x14ac:dyDescent="0.35"/>
    <row r="603" ht="11.25" customHeight="1" x14ac:dyDescent="0.35"/>
    <row r="604" ht="11.25" customHeight="1" x14ac:dyDescent="0.35"/>
    <row r="605" ht="11.25" customHeight="1" x14ac:dyDescent="0.35"/>
    <row r="606" ht="11.25" customHeight="1" x14ac:dyDescent="0.35"/>
    <row r="607" ht="11.25" customHeight="1" x14ac:dyDescent="0.35"/>
    <row r="608" ht="11.25" customHeight="1" x14ac:dyDescent="0.35"/>
    <row r="609" ht="11.25" customHeight="1" x14ac:dyDescent="0.35"/>
    <row r="610" ht="11.25" customHeight="1" x14ac:dyDescent="0.35"/>
    <row r="611" ht="11.25" customHeight="1" x14ac:dyDescent="0.35"/>
    <row r="612" ht="11.25" customHeight="1" x14ac:dyDescent="0.35"/>
    <row r="613" ht="11.25" customHeight="1" x14ac:dyDescent="0.35"/>
    <row r="614" ht="11.25" customHeight="1" x14ac:dyDescent="0.35"/>
    <row r="615" ht="11.25" customHeight="1" x14ac:dyDescent="0.35"/>
    <row r="616" ht="11.25" customHeight="1" x14ac:dyDescent="0.35"/>
    <row r="617" ht="11.25" customHeight="1" x14ac:dyDescent="0.35"/>
    <row r="618" ht="11.25" customHeight="1" x14ac:dyDescent="0.35"/>
    <row r="619" ht="11.25" customHeight="1" x14ac:dyDescent="0.35"/>
    <row r="620" ht="11.25" customHeight="1" x14ac:dyDescent="0.35"/>
    <row r="621" ht="11.25" customHeight="1" x14ac:dyDescent="0.35"/>
    <row r="622" ht="11.25" customHeight="1" x14ac:dyDescent="0.35"/>
    <row r="623" ht="11.25" customHeight="1" x14ac:dyDescent="0.35"/>
    <row r="624" ht="11.25" customHeight="1" x14ac:dyDescent="0.35"/>
    <row r="625" ht="11.25" customHeight="1" x14ac:dyDescent="0.35"/>
    <row r="626" ht="11.25" customHeight="1" x14ac:dyDescent="0.35"/>
    <row r="627" ht="11.25" customHeight="1" x14ac:dyDescent="0.35"/>
    <row r="628" ht="11.25" customHeight="1" x14ac:dyDescent="0.35"/>
    <row r="629" ht="11.25" customHeight="1" x14ac:dyDescent="0.35"/>
    <row r="630" ht="11.25" customHeight="1" x14ac:dyDescent="0.35"/>
    <row r="631" ht="11.25" customHeight="1" x14ac:dyDescent="0.35"/>
    <row r="632" ht="11.25" customHeight="1" x14ac:dyDescent="0.35"/>
    <row r="633" ht="11.25" customHeight="1" x14ac:dyDescent="0.35"/>
    <row r="634" ht="11.25" customHeight="1" x14ac:dyDescent="0.35"/>
    <row r="635" ht="11.25" customHeight="1" x14ac:dyDescent="0.35"/>
    <row r="636" ht="11.25" customHeight="1" x14ac:dyDescent="0.35"/>
    <row r="637" ht="11.25" customHeight="1" x14ac:dyDescent="0.35"/>
    <row r="638" ht="11.25" customHeight="1" x14ac:dyDescent="0.35"/>
    <row r="639" ht="11.25" customHeight="1" x14ac:dyDescent="0.35"/>
    <row r="640" ht="11.25" customHeight="1" x14ac:dyDescent="0.35"/>
    <row r="641" ht="11.25" customHeight="1" x14ac:dyDescent="0.35"/>
    <row r="642" ht="11.25" customHeight="1" x14ac:dyDescent="0.35"/>
    <row r="643" ht="11.25" customHeight="1" x14ac:dyDescent="0.35"/>
    <row r="644" ht="11.25" customHeight="1" x14ac:dyDescent="0.35"/>
    <row r="645" ht="11.25" customHeight="1" x14ac:dyDescent="0.35"/>
    <row r="646" ht="11.25" customHeight="1" x14ac:dyDescent="0.35"/>
    <row r="647" ht="11.25" customHeight="1" x14ac:dyDescent="0.35"/>
    <row r="648" ht="11.25" customHeight="1" x14ac:dyDescent="0.35"/>
    <row r="649" ht="11.25" customHeight="1" x14ac:dyDescent="0.35"/>
    <row r="650" ht="11.25" customHeight="1" x14ac:dyDescent="0.35"/>
    <row r="651" ht="11.25" customHeight="1" x14ac:dyDescent="0.35"/>
    <row r="652" ht="11.25" customHeight="1" x14ac:dyDescent="0.35"/>
    <row r="653" ht="11.25" customHeight="1" x14ac:dyDescent="0.35"/>
    <row r="654" ht="11.25" customHeight="1" x14ac:dyDescent="0.35"/>
    <row r="655" ht="11.25" customHeight="1" x14ac:dyDescent="0.35"/>
    <row r="656" ht="11.25" customHeight="1" x14ac:dyDescent="0.35"/>
    <row r="657" ht="11.25" customHeight="1" x14ac:dyDescent="0.35"/>
    <row r="658" ht="11.25" customHeight="1" x14ac:dyDescent="0.35"/>
    <row r="659" ht="11.25" customHeight="1" x14ac:dyDescent="0.35"/>
    <row r="660" ht="11.25" customHeight="1" x14ac:dyDescent="0.35"/>
    <row r="661" ht="11.25" customHeight="1" x14ac:dyDescent="0.35"/>
    <row r="662" ht="11.25" customHeight="1" x14ac:dyDescent="0.35"/>
    <row r="663" ht="11.25" customHeight="1" x14ac:dyDescent="0.35"/>
    <row r="664" ht="11.25" customHeight="1" x14ac:dyDescent="0.35"/>
    <row r="665" ht="11.25" customHeight="1" x14ac:dyDescent="0.35"/>
    <row r="666" ht="11.25" customHeight="1" x14ac:dyDescent="0.35"/>
    <row r="667" ht="11.25" customHeight="1" x14ac:dyDescent="0.35"/>
    <row r="668" ht="11.25" customHeight="1" x14ac:dyDescent="0.35"/>
    <row r="669" ht="11.25" customHeight="1" x14ac:dyDescent="0.35"/>
    <row r="670" ht="11.25" customHeight="1" x14ac:dyDescent="0.35"/>
    <row r="671" ht="11.25" customHeight="1" x14ac:dyDescent="0.35"/>
    <row r="672" ht="11.25" customHeight="1" x14ac:dyDescent="0.35"/>
    <row r="673" ht="11.25" customHeight="1" x14ac:dyDescent="0.35"/>
    <row r="674" ht="11.25" customHeight="1" x14ac:dyDescent="0.35"/>
    <row r="675" ht="11.25" customHeight="1" x14ac:dyDescent="0.35"/>
    <row r="676" ht="11.25" customHeight="1" x14ac:dyDescent="0.35"/>
    <row r="677" ht="11.25" customHeight="1" x14ac:dyDescent="0.35"/>
    <row r="678" ht="11.25" customHeight="1" x14ac:dyDescent="0.35"/>
    <row r="679" ht="11.25" customHeight="1" x14ac:dyDescent="0.35"/>
    <row r="680" ht="11.25" customHeight="1" x14ac:dyDescent="0.35"/>
    <row r="681" ht="11.25" customHeight="1" x14ac:dyDescent="0.35"/>
    <row r="682" ht="11.25" customHeight="1" x14ac:dyDescent="0.35"/>
    <row r="683" ht="11.25" customHeight="1" x14ac:dyDescent="0.35"/>
    <row r="684" ht="11.25" customHeight="1" x14ac:dyDescent="0.35"/>
    <row r="685" ht="11.25" customHeight="1" x14ac:dyDescent="0.35"/>
    <row r="686" ht="11.25" customHeight="1" x14ac:dyDescent="0.35"/>
    <row r="687" ht="11.25" customHeight="1" x14ac:dyDescent="0.35"/>
    <row r="688" ht="11.25" customHeight="1" x14ac:dyDescent="0.35"/>
    <row r="689" ht="11.25" customHeight="1" x14ac:dyDescent="0.35"/>
    <row r="690" ht="11.25" customHeight="1" x14ac:dyDescent="0.35"/>
    <row r="691" ht="11.25" customHeight="1" x14ac:dyDescent="0.35"/>
    <row r="692" ht="11.25" customHeight="1" x14ac:dyDescent="0.35"/>
    <row r="693" ht="11.25" customHeight="1" x14ac:dyDescent="0.35"/>
    <row r="694" ht="11.25" customHeight="1" x14ac:dyDescent="0.35"/>
    <row r="695" ht="11.25" customHeight="1" x14ac:dyDescent="0.35"/>
    <row r="696" ht="11.25" customHeight="1" x14ac:dyDescent="0.35"/>
    <row r="697" ht="11.25" customHeight="1" x14ac:dyDescent="0.35"/>
    <row r="698" ht="11.25" customHeight="1" x14ac:dyDescent="0.35"/>
    <row r="699" ht="11.25" customHeight="1" x14ac:dyDescent="0.35"/>
    <row r="700" ht="11.25" customHeight="1" x14ac:dyDescent="0.35"/>
    <row r="701" ht="11.25" customHeight="1" x14ac:dyDescent="0.35"/>
    <row r="702" ht="11.25" customHeight="1" x14ac:dyDescent="0.35"/>
    <row r="703" ht="11.25" customHeight="1" x14ac:dyDescent="0.35"/>
    <row r="704" ht="11.25" customHeight="1" x14ac:dyDescent="0.35"/>
    <row r="705" ht="11.25" customHeight="1" x14ac:dyDescent="0.35"/>
    <row r="706" ht="11.25" customHeight="1" x14ac:dyDescent="0.35"/>
    <row r="707" ht="11.25" customHeight="1" x14ac:dyDescent="0.35"/>
    <row r="708" ht="11.25" customHeight="1" x14ac:dyDescent="0.35"/>
    <row r="709" ht="11.25" customHeight="1" x14ac:dyDescent="0.35"/>
    <row r="710" ht="11.25" customHeight="1" x14ac:dyDescent="0.35"/>
    <row r="711" ht="11.25" customHeight="1" x14ac:dyDescent="0.35"/>
    <row r="712" ht="11.25" customHeight="1" x14ac:dyDescent="0.35"/>
    <row r="713" ht="11.25" customHeight="1" x14ac:dyDescent="0.35"/>
    <row r="714" ht="11.25" customHeight="1" x14ac:dyDescent="0.35"/>
    <row r="715" ht="11.25" customHeight="1" x14ac:dyDescent="0.35"/>
    <row r="716" ht="11.25" customHeight="1" x14ac:dyDescent="0.35"/>
    <row r="717" ht="11.25" customHeight="1" x14ac:dyDescent="0.35"/>
    <row r="718" ht="11.25" customHeight="1" x14ac:dyDescent="0.35"/>
    <row r="719" ht="11.25" customHeight="1" x14ac:dyDescent="0.35"/>
    <row r="720" ht="11.25" customHeight="1" x14ac:dyDescent="0.35"/>
    <row r="721" ht="11.25" customHeight="1" x14ac:dyDescent="0.35"/>
    <row r="722" ht="11.25" customHeight="1" x14ac:dyDescent="0.35"/>
    <row r="723" ht="11.25" customHeight="1" x14ac:dyDescent="0.35"/>
    <row r="724" ht="11.25" customHeight="1" x14ac:dyDescent="0.35"/>
    <row r="725" ht="11.25" customHeight="1" x14ac:dyDescent="0.35"/>
    <row r="726" ht="11.25" customHeight="1" x14ac:dyDescent="0.35"/>
    <row r="727" ht="11.25" customHeight="1" x14ac:dyDescent="0.35"/>
    <row r="728" ht="11.25" customHeight="1" x14ac:dyDescent="0.35"/>
    <row r="729" ht="11.25" customHeight="1" x14ac:dyDescent="0.35"/>
    <row r="730" ht="11.25" customHeight="1" x14ac:dyDescent="0.35"/>
    <row r="731" ht="11.25" customHeight="1" x14ac:dyDescent="0.35"/>
    <row r="732" ht="11.25" customHeight="1" x14ac:dyDescent="0.35"/>
    <row r="733" ht="11.25" customHeight="1" x14ac:dyDescent="0.35"/>
    <row r="734" ht="11.25" customHeight="1" x14ac:dyDescent="0.35"/>
    <row r="735" ht="11.25" customHeight="1" x14ac:dyDescent="0.35"/>
    <row r="736" ht="11.25" customHeight="1" x14ac:dyDescent="0.35"/>
    <row r="737" ht="11.25" customHeight="1" x14ac:dyDescent="0.35"/>
    <row r="738" ht="11.25" customHeight="1" x14ac:dyDescent="0.35"/>
    <row r="739" ht="11.25" customHeight="1" x14ac:dyDescent="0.35"/>
    <row r="740" ht="11.25" customHeight="1" x14ac:dyDescent="0.35"/>
    <row r="741" ht="11.25" customHeight="1" x14ac:dyDescent="0.35"/>
    <row r="742" ht="11.25" customHeight="1" x14ac:dyDescent="0.35"/>
    <row r="743" ht="11.25" customHeight="1" x14ac:dyDescent="0.35"/>
    <row r="744" ht="11.25" customHeight="1" x14ac:dyDescent="0.35"/>
    <row r="745" ht="11.25" customHeight="1" x14ac:dyDescent="0.35"/>
    <row r="746" ht="11.25" customHeight="1" x14ac:dyDescent="0.35"/>
    <row r="747" ht="11.25" customHeight="1" x14ac:dyDescent="0.35"/>
    <row r="748" ht="11.25" customHeight="1" x14ac:dyDescent="0.35"/>
    <row r="749" ht="11.25" customHeight="1" x14ac:dyDescent="0.35"/>
    <row r="750" ht="11.25" customHeight="1" x14ac:dyDescent="0.35"/>
    <row r="751" ht="11.25" customHeight="1" x14ac:dyDescent="0.35"/>
    <row r="752" ht="11.25" customHeight="1" x14ac:dyDescent="0.35"/>
    <row r="753" ht="11.25" customHeight="1" x14ac:dyDescent="0.35"/>
    <row r="754" ht="11.25" customHeight="1" x14ac:dyDescent="0.35"/>
    <row r="755" ht="11.25" customHeight="1" x14ac:dyDescent="0.35"/>
    <row r="756" ht="11.25" customHeight="1" x14ac:dyDescent="0.35"/>
    <row r="757" ht="11.25" customHeight="1" x14ac:dyDescent="0.35"/>
    <row r="758" ht="11.25" customHeight="1" x14ac:dyDescent="0.35"/>
    <row r="759" ht="11.25" customHeight="1" x14ac:dyDescent="0.35"/>
    <row r="760" ht="11.25" customHeight="1" x14ac:dyDescent="0.35"/>
    <row r="761" ht="11.25" customHeight="1" x14ac:dyDescent="0.35"/>
    <row r="762" ht="11.25" customHeight="1" x14ac:dyDescent="0.35"/>
    <row r="763" ht="11.25" customHeight="1" x14ac:dyDescent="0.35"/>
    <row r="764" ht="11.25" customHeight="1" x14ac:dyDescent="0.35"/>
    <row r="765" ht="11.25" customHeight="1" x14ac:dyDescent="0.35"/>
    <row r="766" ht="11.25" customHeight="1" x14ac:dyDescent="0.35"/>
    <row r="767" ht="11.25" customHeight="1" x14ac:dyDescent="0.35"/>
    <row r="768" ht="11.25" customHeight="1" x14ac:dyDescent="0.35"/>
    <row r="769" ht="11.25" customHeight="1" x14ac:dyDescent="0.35"/>
    <row r="770" ht="11.25" customHeight="1" x14ac:dyDescent="0.35"/>
    <row r="771" ht="11.25" customHeight="1" x14ac:dyDescent="0.35"/>
    <row r="772" ht="11.25" customHeight="1" x14ac:dyDescent="0.35"/>
    <row r="773" ht="11.25" customHeight="1" x14ac:dyDescent="0.35"/>
    <row r="774" ht="11.25" customHeight="1" x14ac:dyDescent="0.35"/>
    <row r="775" ht="11.25" customHeight="1" x14ac:dyDescent="0.35"/>
    <row r="776" ht="11.25" customHeight="1" x14ac:dyDescent="0.35"/>
    <row r="777" ht="11.25" customHeight="1" x14ac:dyDescent="0.35"/>
    <row r="778" ht="11.25" customHeight="1" x14ac:dyDescent="0.35"/>
    <row r="779" ht="11.25" customHeight="1" x14ac:dyDescent="0.35"/>
    <row r="780" ht="11.25" customHeight="1" x14ac:dyDescent="0.35"/>
    <row r="781" ht="11.25" customHeight="1" x14ac:dyDescent="0.35"/>
    <row r="782" ht="11.25" customHeight="1" x14ac:dyDescent="0.35"/>
    <row r="783" ht="11.25" customHeight="1" x14ac:dyDescent="0.35"/>
    <row r="784" ht="11.25" customHeight="1" x14ac:dyDescent="0.35"/>
    <row r="785" ht="11.25" customHeight="1" x14ac:dyDescent="0.35"/>
    <row r="786" ht="11.25" customHeight="1" x14ac:dyDescent="0.35"/>
    <row r="787" ht="11.25" customHeight="1" x14ac:dyDescent="0.35"/>
    <row r="788" ht="11.25" customHeight="1" x14ac:dyDescent="0.35"/>
    <row r="789" ht="11.25" customHeight="1" x14ac:dyDescent="0.35"/>
    <row r="790" ht="11.25" customHeight="1" x14ac:dyDescent="0.35"/>
    <row r="791" ht="11.25" customHeight="1" x14ac:dyDescent="0.35"/>
    <row r="792" ht="11.25" customHeight="1" x14ac:dyDescent="0.35"/>
    <row r="793" ht="11.25" customHeight="1" x14ac:dyDescent="0.35"/>
    <row r="794" ht="11.25" customHeight="1" x14ac:dyDescent="0.35"/>
    <row r="795" ht="11.25" customHeight="1" x14ac:dyDescent="0.35"/>
    <row r="796" ht="11.25" customHeight="1" x14ac:dyDescent="0.35"/>
    <row r="797" ht="11.25" customHeight="1" x14ac:dyDescent="0.35"/>
    <row r="798" ht="11.25" customHeight="1" x14ac:dyDescent="0.35"/>
    <row r="799" ht="11.25" customHeight="1" x14ac:dyDescent="0.35"/>
    <row r="800" ht="11.25" customHeight="1" x14ac:dyDescent="0.35"/>
    <row r="801" ht="11.25" customHeight="1" x14ac:dyDescent="0.35"/>
    <row r="802" ht="11.25" customHeight="1" x14ac:dyDescent="0.35"/>
    <row r="803" ht="11.25" customHeight="1" x14ac:dyDescent="0.35"/>
    <row r="804" ht="11.25" customHeight="1" x14ac:dyDescent="0.35"/>
    <row r="805" ht="11.25" customHeight="1" x14ac:dyDescent="0.35"/>
    <row r="806" ht="11.25" customHeight="1" x14ac:dyDescent="0.35"/>
    <row r="807" ht="11.25" customHeight="1" x14ac:dyDescent="0.35"/>
    <row r="808" ht="11.25" customHeight="1" x14ac:dyDescent="0.35"/>
    <row r="809" ht="11.25" customHeight="1" x14ac:dyDescent="0.35"/>
    <row r="810" ht="11.25" customHeight="1" x14ac:dyDescent="0.35"/>
    <row r="811" ht="11.25" customHeight="1" x14ac:dyDescent="0.35"/>
    <row r="812" ht="11.25" customHeight="1" x14ac:dyDescent="0.35"/>
    <row r="813" ht="11.25" customHeight="1" x14ac:dyDescent="0.35"/>
    <row r="814" ht="11.25" customHeight="1" x14ac:dyDescent="0.35"/>
    <row r="815" ht="11.25" customHeight="1" x14ac:dyDescent="0.35"/>
    <row r="816" ht="11.25" customHeight="1" x14ac:dyDescent="0.35"/>
    <row r="817" ht="11.25" customHeight="1" x14ac:dyDescent="0.35"/>
    <row r="818" ht="11.25" customHeight="1" x14ac:dyDescent="0.35"/>
    <row r="819" ht="11.25" customHeight="1" x14ac:dyDescent="0.35"/>
    <row r="820" ht="11.25" customHeight="1" x14ac:dyDescent="0.35"/>
    <row r="821" ht="11.25" customHeight="1" x14ac:dyDescent="0.35"/>
    <row r="822" ht="11.25" customHeight="1" x14ac:dyDescent="0.35"/>
    <row r="823" ht="11.25" customHeight="1" x14ac:dyDescent="0.35"/>
    <row r="824" ht="11.25" customHeight="1" x14ac:dyDescent="0.35"/>
    <row r="825" ht="11.25" customHeight="1" x14ac:dyDescent="0.35"/>
    <row r="826" ht="11.25" customHeight="1" x14ac:dyDescent="0.35"/>
    <row r="827" ht="11.25" customHeight="1" x14ac:dyDescent="0.35"/>
    <row r="828" ht="11.25" customHeight="1" x14ac:dyDescent="0.35"/>
    <row r="829" ht="11.25" customHeight="1" x14ac:dyDescent="0.35"/>
    <row r="830" ht="11.25" customHeight="1" x14ac:dyDescent="0.35"/>
    <row r="831" ht="11.25" customHeight="1" x14ac:dyDescent="0.35"/>
    <row r="832" ht="11.25" customHeight="1" x14ac:dyDescent="0.35"/>
    <row r="833" ht="11.25" customHeight="1" x14ac:dyDescent="0.35"/>
    <row r="834" ht="11.25" customHeight="1" x14ac:dyDescent="0.35"/>
    <row r="835" ht="11.25" customHeight="1" x14ac:dyDescent="0.35"/>
    <row r="836" ht="11.25" customHeight="1" x14ac:dyDescent="0.35"/>
    <row r="837" ht="11.25" customHeight="1" x14ac:dyDescent="0.35"/>
    <row r="838" ht="11.25" customHeight="1" x14ac:dyDescent="0.35"/>
    <row r="839" ht="11.25" customHeight="1" x14ac:dyDescent="0.35"/>
    <row r="840" ht="11.25" customHeight="1" x14ac:dyDescent="0.35"/>
    <row r="841" ht="11.25" customHeight="1" x14ac:dyDescent="0.35"/>
    <row r="842" ht="11.25" customHeight="1" x14ac:dyDescent="0.35"/>
    <row r="843" ht="11.25" customHeight="1" x14ac:dyDescent="0.35"/>
    <row r="844" ht="11.25" customHeight="1" x14ac:dyDescent="0.35"/>
    <row r="845" ht="11.25" customHeight="1" x14ac:dyDescent="0.35"/>
    <row r="846" ht="11.25" customHeight="1" x14ac:dyDescent="0.35"/>
    <row r="847" ht="11.25" customHeight="1" x14ac:dyDescent="0.35"/>
    <row r="848" ht="11.25" customHeight="1" x14ac:dyDescent="0.35"/>
    <row r="849" ht="11.25" customHeight="1" x14ac:dyDescent="0.35"/>
    <row r="850" ht="11.25" customHeight="1" x14ac:dyDescent="0.35"/>
    <row r="851" ht="11.25" customHeight="1" x14ac:dyDescent="0.35"/>
    <row r="852" ht="11.25" customHeight="1" x14ac:dyDescent="0.35"/>
    <row r="853" ht="11.25" customHeight="1" x14ac:dyDescent="0.35"/>
    <row r="854" ht="11.25" customHeight="1" x14ac:dyDescent="0.35"/>
    <row r="855" ht="11.25" customHeight="1" x14ac:dyDescent="0.35"/>
    <row r="856" ht="11.25" customHeight="1" x14ac:dyDescent="0.35"/>
    <row r="857" ht="11.25" customHeight="1" x14ac:dyDescent="0.35"/>
    <row r="858" ht="11.25" customHeight="1" x14ac:dyDescent="0.35"/>
    <row r="859" ht="11.25" customHeight="1" x14ac:dyDescent="0.35"/>
    <row r="860" ht="11.25" customHeight="1" x14ac:dyDescent="0.35"/>
    <row r="861" ht="11.25" customHeight="1" x14ac:dyDescent="0.35"/>
    <row r="862" ht="11.25" customHeight="1" x14ac:dyDescent="0.35"/>
    <row r="863" ht="11.25" customHeight="1" x14ac:dyDescent="0.35"/>
    <row r="864" ht="11.25" customHeight="1" x14ac:dyDescent="0.35"/>
    <row r="865" ht="11.25" customHeight="1" x14ac:dyDescent="0.35"/>
    <row r="866" ht="11.25" customHeight="1" x14ac:dyDescent="0.35"/>
    <row r="867" ht="11.25" customHeight="1" x14ac:dyDescent="0.35"/>
    <row r="868" ht="11.25" customHeight="1" x14ac:dyDescent="0.35"/>
    <row r="869" ht="11.25" customHeight="1" x14ac:dyDescent="0.35"/>
    <row r="870" ht="11.25" customHeight="1" x14ac:dyDescent="0.35"/>
    <row r="871" ht="11.25" customHeight="1" x14ac:dyDescent="0.35"/>
    <row r="872" ht="11.25" customHeight="1" x14ac:dyDescent="0.35"/>
    <row r="873" ht="11.25" customHeight="1" x14ac:dyDescent="0.35"/>
    <row r="874" ht="11.25" customHeight="1" x14ac:dyDescent="0.35"/>
    <row r="875" ht="11.25" customHeight="1" x14ac:dyDescent="0.35"/>
    <row r="876" ht="11.25" customHeight="1" x14ac:dyDescent="0.35"/>
    <row r="877" ht="11.25" customHeight="1" x14ac:dyDescent="0.35"/>
    <row r="878" ht="11.25" customHeight="1" x14ac:dyDescent="0.35"/>
    <row r="879" ht="11.25" customHeight="1" x14ac:dyDescent="0.35"/>
    <row r="880" ht="11.25" customHeight="1" x14ac:dyDescent="0.35"/>
    <row r="881" ht="11.25" customHeight="1" x14ac:dyDescent="0.35"/>
    <row r="882" ht="11.25" customHeight="1" x14ac:dyDescent="0.35"/>
    <row r="883" ht="11.25" customHeight="1" x14ac:dyDescent="0.35"/>
    <row r="884" ht="11.25" customHeight="1" x14ac:dyDescent="0.35"/>
    <row r="885" ht="11.25" customHeight="1" x14ac:dyDescent="0.35"/>
    <row r="886" ht="11.25" customHeight="1" x14ac:dyDescent="0.35"/>
    <row r="887" ht="11.25" customHeight="1" x14ac:dyDescent="0.35"/>
    <row r="888" ht="11.25" customHeight="1" x14ac:dyDescent="0.35"/>
    <row r="889" ht="11.25" customHeight="1" x14ac:dyDescent="0.35"/>
    <row r="890" ht="11.25" customHeight="1" x14ac:dyDescent="0.35"/>
    <row r="891" ht="11.25" customHeight="1" x14ac:dyDescent="0.35"/>
    <row r="892" ht="11.25" customHeight="1" x14ac:dyDescent="0.35"/>
    <row r="893" ht="11.25" customHeight="1" x14ac:dyDescent="0.35"/>
    <row r="894" ht="11.25" customHeight="1" x14ac:dyDescent="0.35"/>
    <row r="895" ht="11.25" customHeight="1" x14ac:dyDescent="0.35"/>
    <row r="896" ht="11.25" customHeight="1" x14ac:dyDescent="0.35"/>
    <row r="897" ht="11.25" customHeight="1" x14ac:dyDescent="0.35"/>
    <row r="898" ht="11.25" customHeight="1" x14ac:dyDescent="0.35"/>
    <row r="899" ht="11.25" customHeight="1" x14ac:dyDescent="0.35"/>
    <row r="900" ht="11.25" customHeight="1" x14ac:dyDescent="0.35"/>
    <row r="901" ht="11.25" customHeight="1" x14ac:dyDescent="0.35"/>
    <row r="902" ht="11.25" customHeight="1" x14ac:dyDescent="0.35"/>
    <row r="903" ht="11.25" customHeight="1" x14ac:dyDescent="0.35"/>
    <row r="904" ht="11.25" customHeight="1" x14ac:dyDescent="0.35"/>
    <row r="905" ht="11.25" customHeight="1" x14ac:dyDescent="0.35"/>
    <row r="906" ht="11.25" customHeight="1" x14ac:dyDescent="0.35"/>
    <row r="907" ht="11.25" customHeight="1" x14ac:dyDescent="0.35"/>
    <row r="908" ht="11.25" customHeight="1" x14ac:dyDescent="0.35"/>
    <row r="909" ht="11.25" customHeight="1" x14ac:dyDescent="0.35"/>
    <row r="910" ht="11.25" customHeight="1" x14ac:dyDescent="0.35"/>
    <row r="911" ht="11.25" customHeight="1" x14ac:dyDescent="0.35"/>
    <row r="912" ht="11.25" customHeight="1" x14ac:dyDescent="0.35"/>
    <row r="913" ht="11.25" customHeight="1" x14ac:dyDescent="0.35"/>
    <row r="914" ht="11.25" customHeight="1" x14ac:dyDescent="0.35"/>
    <row r="915" ht="11.25" customHeight="1" x14ac:dyDescent="0.35"/>
    <row r="916" ht="11.25" customHeight="1" x14ac:dyDescent="0.35"/>
    <row r="917" ht="11.25" customHeight="1" x14ac:dyDescent="0.35"/>
    <row r="918" ht="11.25" customHeight="1" x14ac:dyDescent="0.35"/>
    <row r="919" ht="11.25" customHeight="1" x14ac:dyDescent="0.35"/>
    <row r="920" ht="11.25" customHeight="1" x14ac:dyDescent="0.35"/>
    <row r="921" ht="11.25" customHeight="1" x14ac:dyDescent="0.35"/>
    <row r="922" ht="11.25" customHeight="1" x14ac:dyDescent="0.35"/>
    <row r="923" ht="11.25" customHeight="1" x14ac:dyDescent="0.35"/>
    <row r="924" ht="11.25" customHeight="1" x14ac:dyDescent="0.35"/>
    <row r="925" ht="11.25" customHeight="1" x14ac:dyDescent="0.35"/>
    <row r="926" ht="11.25" customHeight="1" x14ac:dyDescent="0.35"/>
    <row r="927" ht="11.25" customHeight="1" x14ac:dyDescent="0.35"/>
    <row r="928" ht="11.25" customHeight="1" x14ac:dyDescent="0.35"/>
  </sheetData>
  <mergeCells count="8">
    <mergeCell ref="A31:C31"/>
    <mergeCell ref="D29:G29"/>
    <mergeCell ref="D31:G31"/>
    <mergeCell ref="A1:F1"/>
    <mergeCell ref="D3:E3"/>
    <mergeCell ref="D5:G5"/>
    <mergeCell ref="D7:G7"/>
    <mergeCell ref="A29:C29"/>
  </mergeCells>
  <dataValidations count="4">
    <dataValidation type="list" allowBlank="1" showErrorMessage="1" sqref="A2" xr:uid="{39BFBB54-9448-4D99-B69B-09E3EEB582C3}">
      <formula1>"PUBLIC,INTERNAL,CONFIDENTIAL,STRICTLY – CONFIDENTIAL,-"</formula1>
    </dataValidation>
    <dataValidation type="date" operator="greaterThanOrEqual" allowBlank="1" showErrorMessage="1" sqref="D3" xr:uid="{06E83FFF-3A2B-45ED-95CC-5BA17BCED7F0}">
      <formula1>1</formula1>
    </dataValidation>
    <dataValidation type="list" allowBlank="1" showErrorMessage="1" sqref="C20" xr:uid="{3AB45EAC-55E5-45BB-9C6A-356E83ACF9F0}">
      <formula1>Erstattungsart</formula1>
    </dataValidation>
    <dataValidation type="list" allowBlank="1" sqref="A13:A16" xr:uid="{A246D543-F52D-4BC6-A879-B9B5CC9C7CC9}">
      <formula1>lSFK</formula1>
    </dataValidation>
  </dataValidation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3FBF0-E8EF-4627-A37C-7AB8F8DBD7A5}">
  <sheetPr>
    <pageSetUpPr fitToPage="1"/>
  </sheetPr>
  <dimension ref="A1:Y1000"/>
  <sheetViews>
    <sheetView showGridLines="0" workbookViewId="0">
      <pane ySplit="10" topLeftCell="A11" activePane="bottomLeft" state="frozen"/>
      <selection pane="bottomLeft" activeCell="B36" sqref="B36:F38"/>
    </sheetView>
  </sheetViews>
  <sheetFormatPr defaultColWidth="13.08984375" defaultRowHeight="15" customHeight="1" x14ac:dyDescent="0.35"/>
  <cols>
    <col min="1" max="1" width="2.453125" style="109" customWidth="1"/>
    <col min="2" max="2" width="17.1796875" style="109" customWidth="1"/>
    <col min="3" max="3" width="17.26953125" style="109" customWidth="1"/>
    <col min="4" max="4" width="12.7265625" style="109" customWidth="1"/>
    <col min="5" max="5" width="19.6328125" style="109" customWidth="1"/>
    <col min="6" max="6" width="59.6328125" style="109" customWidth="1"/>
    <col min="7" max="25" width="10.36328125" style="109" customWidth="1"/>
    <col min="26" max="16384" width="13.08984375" style="109"/>
  </cols>
  <sheetData>
    <row r="1" spans="1:25" ht="11.25" customHeight="1" x14ac:dyDescent="0.35"/>
    <row r="2" spans="1:25" ht="11.25" customHeight="1" x14ac:dyDescent="0.35">
      <c r="B2" s="160" t="s">
        <v>246</v>
      </c>
      <c r="C2" s="161"/>
      <c r="D2" s="161"/>
      <c r="E2" s="161"/>
      <c r="F2" s="161"/>
    </row>
    <row r="3" spans="1:25" ht="11.25" customHeight="1" x14ac:dyDescent="0.35">
      <c r="B3" s="110" t="s">
        <v>247</v>
      </c>
    </row>
    <row r="4" spans="1:25" ht="11.25" customHeight="1" x14ac:dyDescent="0.35">
      <c r="B4" s="110" t="s">
        <v>248</v>
      </c>
    </row>
    <row r="5" spans="1:25" ht="12" customHeight="1" x14ac:dyDescent="0.35">
      <c r="A5" s="111"/>
      <c r="B5" s="112" t="s">
        <v>249</v>
      </c>
      <c r="C5" s="111"/>
      <c r="D5" s="111"/>
      <c r="E5" s="111"/>
      <c r="F5" s="111"/>
      <c r="G5" s="111"/>
      <c r="H5" s="111"/>
      <c r="I5" s="111"/>
      <c r="J5" s="111"/>
      <c r="K5" s="111"/>
      <c r="L5" s="111"/>
      <c r="M5" s="111"/>
      <c r="N5" s="111"/>
      <c r="O5" s="111"/>
      <c r="P5" s="111"/>
      <c r="Q5" s="111"/>
      <c r="R5" s="111"/>
      <c r="S5" s="111"/>
      <c r="T5" s="111"/>
      <c r="U5" s="111"/>
      <c r="V5" s="111"/>
      <c r="W5" s="111"/>
      <c r="X5" s="111"/>
      <c r="Y5" s="111"/>
    </row>
    <row r="6" spans="1:25" ht="11.25" customHeight="1" x14ac:dyDescent="0.3">
      <c r="B6" s="109" t="s">
        <v>250</v>
      </c>
      <c r="C6" s="238">
        <f>'Invitation NEW'!C27</f>
        <v>7000013754</v>
      </c>
      <c r="D6" s="109" t="s">
        <v>251</v>
      </c>
      <c r="E6" s="113">
        <f>'[3]Price schedule | Services'!D3</f>
        <v>0</v>
      </c>
    </row>
    <row r="7" spans="1:25" ht="11.25" customHeight="1" x14ac:dyDescent="0.35">
      <c r="A7" s="111"/>
      <c r="B7" s="111"/>
      <c r="C7" s="126"/>
      <c r="D7" s="111"/>
      <c r="E7" s="115"/>
      <c r="F7" s="111"/>
      <c r="G7" s="111"/>
      <c r="H7" s="111"/>
      <c r="I7" s="111"/>
      <c r="J7" s="111"/>
      <c r="K7" s="111"/>
      <c r="L7" s="111"/>
      <c r="M7" s="111"/>
      <c r="N7" s="111"/>
      <c r="O7" s="111"/>
      <c r="P7" s="111"/>
      <c r="Q7" s="111"/>
      <c r="R7" s="111"/>
      <c r="S7" s="111"/>
      <c r="T7" s="111"/>
      <c r="U7" s="111"/>
      <c r="V7" s="111"/>
      <c r="W7" s="111"/>
      <c r="X7" s="111"/>
      <c r="Y7" s="111"/>
    </row>
    <row r="8" spans="1:25" ht="28" customHeight="1" x14ac:dyDescent="0.3">
      <c r="B8" s="109" t="s">
        <v>252</v>
      </c>
      <c r="C8" s="239" t="str" cm="1">
        <f t="array" ref="C8:D8">'Invitation NEW'!B5:C5</f>
        <v>23.2122.2-002.30 / G-012306-002</v>
      </c>
      <c r="D8" s="109">
        <v>0</v>
      </c>
      <c r="E8" s="116"/>
    </row>
    <row r="9" spans="1:25" ht="11.25" customHeight="1" x14ac:dyDescent="0.35">
      <c r="A9" s="111"/>
      <c r="B9" s="111"/>
      <c r="C9" s="114"/>
      <c r="D9" s="111"/>
      <c r="E9" s="114"/>
      <c r="F9" s="111"/>
      <c r="G9" s="111"/>
      <c r="H9" s="111"/>
      <c r="I9" s="111"/>
      <c r="J9" s="111"/>
      <c r="K9" s="111"/>
      <c r="L9" s="111"/>
      <c r="M9" s="111"/>
      <c r="N9" s="111"/>
      <c r="O9" s="111"/>
      <c r="P9" s="111"/>
      <c r="Q9" s="111"/>
      <c r="R9" s="111"/>
      <c r="S9" s="111"/>
      <c r="T9" s="111"/>
      <c r="U9" s="111"/>
      <c r="V9" s="111"/>
      <c r="W9" s="111"/>
      <c r="X9" s="111"/>
      <c r="Y9" s="111"/>
    </row>
    <row r="10" spans="1:25" ht="11.25" customHeight="1" x14ac:dyDescent="0.35">
      <c r="B10" s="117" t="s">
        <v>253</v>
      </c>
      <c r="C10" s="117" t="s">
        <v>266</v>
      </c>
      <c r="D10" s="117" t="s">
        <v>254</v>
      </c>
      <c r="E10" s="117" t="s">
        <v>255</v>
      </c>
      <c r="F10" s="117" t="s">
        <v>256</v>
      </c>
    </row>
    <row r="11" spans="1:25" ht="11.25" customHeight="1" x14ac:dyDescent="0.35">
      <c r="B11" s="118" t="s">
        <v>257</v>
      </c>
      <c r="C11" s="118"/>
      <c r="D11" s="119"/>
      <c r="E11" s="118"/>
      <c r="F11" s="118"/>
    </row>
    <row r="12" spans="1:25" ht="11.25" customHeight="1" x14ac:dyDescent="0.35">
      <c r="B12" s="118" t="s">
        <v>258</v>
      </c>
      <c r="C12" s="118"/>
      <c r="D12" s="119"/>
      <c r="E12" s="118"/>
      <c r="F12" s="118"/>
    </row>
    <row r="13" spans="1:25" ht="11.25" customHeight="1" x14ac:dyDescent="0.35">
      <c r="B13" s="118" t="s">
        <v>259</v>
      </c>
      <c r="C13" s="118"/>
      <c r="D13" s="119"/>
      <c r="E13" s="118"/>
      <c r="F13" s="118"/>
    </row>
    <row r="14" spans="1:25" ht="11.25" customHeight="1" x14ac:dyDescent="0.35">
      <c r="B14" s="118" t="s">
        <v>260</v>
      </c>
      <c r="C14" s="118"/>
      <c r="D14" s="119"/>
      <c r="E14" s="118"/>
      <c r="F14" s="118"/>
    </row>
    <row r="15" spans="1:25" ht="11.25" hidden="1" customHeight="1" x14ac:dyDescent="0.35">
      <c r="C15" s="118"/>
      <c r="D15" s="119"/>
      <c r="E15" s="118"/>
      <c r="F15" s="118"/>
    </row>
    <row r="16" spans="1:25" ht="11.25" hidden="1" customHeight="1" x14ac:dyDescent="0.35">
      <c r="B16" s="118"/>
      <c r="C16" s="118"/>
      <c r="D16" s="119"/>
      <c r="E16" s="118"/>
      <c r="F16" s="118"/>
    </row>
    <row r="17" spans="2:6" ht="11.25" hidden="1" customHeight="1" x14ac:dyDescent="0.35">
      <c r="B17" s="118"/>
      <c r="C17" s="118"/>
      <c r="D17" s="119"/>
      <c r="E17" s="118"/>
      <c r="F17" s="118"/>
    </row>
    <row r="18" spans="2:6" ht="11.25" hidden="1" customHeight="1" x14ac:dyDescent="0.35">
      <c r="B18" s="118"/>
      <c r="C18" s="118"/>
      <c r="D18" s="119"/>
      <c r="E18" s="118"/>
      <c r="F18" s="118"/>
    </row>
    <row r="19" spans="2:6" ht="11.25" hidden="1" customHeight="1" x14ac:dyDescent="0.35">
      <c r="B19" s="118"/>
      <c r="C19" s="118"/>
      <c r="D19" s="119"/>
      <c r="E19" s="118"/>
      <c r="F19" s="118"/>
    </row>
    <row r="20" spans="2:6" ht="11.25" hidden="1" customHeight="1" x14ac:dyDescent="0.35">
      <c r="B20" s="118"/>
      <c r="C20" s="118"/>
      <c r="D20" s="119"/>
      <c r="E20" s="118"/>
      <c r="F20" s="118"/>
    </row>
    <row r="21" spans="2:6" ht="11.25" hidden="1" customHeight="1" x14ac:dyDescent="0.35">
      <c r="B21" s="118"/>
      <c r="C21" s="118"/>
      <c r="D21" s="119"/>
      <c r="E21" s="118"/>
      <c r="F21" s="118"/>
    </row>
    <row r="22" spans="2:6" ht="11.25" hidden="1" customHeight="1" x14ac:dyDescent="0.35">
      <c r="B22" s="118"/>
      <c r="C22" s="118"/>
      <c r="D22" s="119"/>
      <c r="E22" s="118"/>
      <c r="F22" s="118"/>
    </row>
    <row r="23" spans="2:6" ht="11.25" hidden="1" customHeight="1" x14ac:dyDescent="0.35">
      <c r="B23" s="118"/>
      <c r="C23" s="118"/>
      <c r="D23" s="119"/>
      <c r="E23" s="118"/>
      <c r="F23" s="118"/>
    </row>
    <row r="24" spans="2:6" ht="11.25" hidden="1" customHeight="1" x14ac:dyDescent="0.35">
      <c r="B24" s="118"/>
      <c r="C24" s="118"/>
      <c r="D24" s="119"/>
      <c r="E24" s="118"/>
      <c r="F24" s="118"/>
    </row>
    <row r="25" spans="2:6" ht="11.25" hidden="1" customHeight="1" x14ac:dyDescent="0.35">
      <c r="B25" s="118"/>
      <c r="C25" s="118"/>
      <c r="D25" s="119"/>
      <c r="E25" s="118"/>
      <c r="F25" s="118"/>
    </row>
    <row r="26" spans="2:6" ht="11.25" hidden="1" customHeight="1" x14ac:dyDescent="0.35">
      <c r="B26" s="118"/>
      <c r="C26" s="118"/>
      <c r="D26" s="119"/>
      <c r="E26" s="118"/>
      <c r="F26" s="118"/>
    </row>
    <row r="27" spans="2:6" ht="11.25" hidden="1" customHeight="1" x14ac:dyDescent="0.35">
      <c r="B27" s="118"/>
      <c r="C27" s="118"/>
      <c r="D27" s="119"/>
      <c r="E27" s="118"/>
      <c r="F27" s="118"/>
    </row>
    <row r="28" spans="2:6" ht="11.25" hidden="1" customHeight="1" x14ac:dyDescent="0.35">
      <c r="B28" s="118"/>
      <c r="C28" s="118"/>
      <c r="D28" s="119"/>
      <c r="E28" s="118"/>
      <c r="F28" s="118"/>
    </row>
    <row r="29" spans="2:6" ht="11.25" hidden="1" customHeight="1" x14ac:dyDescent="0.35">
      <c r="B29" s="118"/>
      <c r="C29" s="118"/>
      <c r="D29" s="119"/>
      <c r="E29" s="118"/>
      <c r="F29" s="118"/>
    </row>
    <row r="30" spans="2:6" ht="11.25" hidden="1" customHeight="1" x14ac:dyDescent="0.35">
      <c r="B30" s="118"/>
      <c r="C30" s="118"/>
      <c r="D30" s="119"/>
      <c r="E30" s="118"/>
      <c r="F30" s="118"/>
    </row>
    <row r="31" spans="2:6" ht="11.25" hidden="1" customHeight="1" x14ac:dyDescent="0.35">
      <c r="B31" s="118"/>
      <c r="C31" s="118"/>
      <c r="D31" s="119"/>
      <c r="E31" s="118"/>
      <c r="F31" s="118"/>
    </row>
    <row r="32" spans="2:6" ht="11.25" hidden="1" customHeight="1" x14ac:dyDescent="0.35">
      <c r="B32" s="118"/>
      <c r="C32" s="118"/>
      <c r="D32" s="119"/>
      <c r="E32" s="118"/>
      <c r="F32" s="118"/>
    </row>
    <row r="33" spans="2:6" ht="11.25" hidden="1" customHeight="1" x14ac:dyDescent="0.35">
      <c r="B33" s="118"/>
      <c r="C33" s="118"/>
      <c r="D33" s="119"/>
      <c r="E33" s="118"/>
      <c r="F33" s="118"/>
    </row>
    <row r="34" spans="2:6" ht="11.25" hidden="1" customHeight="1" x14ac:dyDescent="0.35">
      <c r="B34" s="118"/>
      <c r="C34" s="118"/>
      <c r="D34" s="119"/>
      <c r="E34" s="118"/>
      <c r="F34" s="118"/>
    </row>
    <row r="35" spans="2:6" ht="11.25" customHeight="1" x14ac:dyDescent="0.35"/>
    <row r="36" spans="2:6" ht="21" customHeight="1" x14ac:dyDescent="0.35">
      <c r="B36" s="162" t="s">
        <v>267</v>
      </c>
      <c r="C36" s="162"/>
      <c r="D36" s="163"/>
      <c r="E36" s="158"/>
      <c r="F36" s="159"/>
    </row>
    <row r="37" spans="2:6" ht="8" customHeight="1" x14ac:dyDescent="0.35">
      <c r="C37" s="132"/>
      <c r="D37" s="132"/>
      <c r="E37" s="132"/>
      <c r="F37" s="132"/>
    </row>
    <row r="38" spans="2:6" ht="29" customHeight="1" x14ac:dyDescent="0.35">
      <c r="B38" s="156" t="s">
        <v>268</v>
      </c>
      <c r="C38" s="156"/>
      <c r="D38" s="157"/>
      <c r="E38" s="158"/>
      <c r="F38" s="159"/>
    </row>
    <row r="39" spans="2:6" ht="11.25" customHeight="1" x14ac:dyDescent="0.35"/>
    <row r="40" spans="2:6" ht="11.25" customHeight="1" x14ac:dyDescent="0.35"/>
    <row r="41" spans="2:6" ht="11.25" customHeight="1" x14ac:dyDescent="0.35"/>
    <row r="42" spans="2:6" ht="11.25" customHeight="1" x14ac:dyDescent="0.35"/>
    <row r="43" spans="2:6" ht="11.25" customHeight="1" x14ac:dyDescent="0.35"/>
    <row r="44" spans="2:6" ht="11.25" customHeight="1" x14ac:dyDescent="0.35"/>
    <row r="45" spans="2:6" ht="11.25" customHeight="1" x14ac:dyDescent="0.35"/>
    <row r="46" spans="2:6" ht="11.25" customHeight="1" x14ac:dyDescent="0.35"/>
    <row r="47" spans="2:6" ht="11.25" customHeight="1" x14ac:dyDescent="0.35"/>
    <row r="48" spans="2:6" ht="11.25" customHeight="1" x14ac:dyDescent="0.35"/>
    <row r="49" ht="11.25" customHeight="1" x14ac:dyDescent="0.35"/>
    <row r="50" ht="11.25" customHeight="1" x14ac:dyDescent="0.35"/>
    <row r="51" ht="11.25" customHeight="1" x14ac:dyDescent="0.35"/>
    <row r="52" ht="11.25" customHeight="1" x14ac:dyDescent="0.35"/>
    <row r="53" ht="11.25" customHeight="1" x14ac:dyDescent="0.35"/>
    <row r="54" ht="11.25" customHeight="1" x14ac:dyDescent="0.35"/>
    <row r="55" ht="11.25" customHeight="1" x14ac:dyDescent="0.35"/>
    <row r="56" ht="11.25" customHeight="1" x14ac:dyDescent="0.35"/>
    <row r="57" ht="11.25" customHeight="1" x14ac:dyDescent="0.35"/>
    <row r="58" ht="11.25" customHeight="1" x14ac:dyDescent="0.35"/>
    <row r="59" ht="11.25" customHeight="1" x14ac:dyDescent="0.35"/>
    <row r="60" ht="11.25" customHeight="1" x14ac:dyDescent="0.35"/>
    <row r="61" ht="11.25" customHeight="1" x14ac:dyDescent="0.35"/>
    <row r="62" ht="11.25" customHeight="1" x14ac:dyDescent="0.35"/>
    <row r="63" ht="11.25" customHeight="1" x14ac:dyDescent="0.35"/>
    <row r="64" ht="11.25" customHeight="1" x14ac:dyDescent="0.35"/>
    <row r="65" ht="11.25" customHeight="1" x14ac:dyDescent="0.35"/>
    <row r="66" ht="11.25" customHeight="1" x14ac:dyDescent="0.35"/>
    <row r="67" ht="11.25" customHeight="1" x14ac:dyDescent="0.35"/>
    <row r="68" ht="11.25" customHeight="1" x14ac:dyDescent="0.35"/>
    <row r="69" ht="11.25" customHeight="1" x14ac:dyDescent="0.35"/>
    <row r="70" ht="11.25" customHeight="1" x14ac:dyDescent="0.35"/>
    <row r="71" ht="11.25" customHeight="1" x14ac:dyDescent="0.35"/>
    <row r="72" ht="11.25" customHeight="1" x14ac:dyDescent="0.35"/>
    <row r="73" ht="11.25" customHeight="1" x14ac:dyDescent="0.35"/>
    <row r="74" ht="11.25" customHeight="1" x14ac:dyDescent="0.35"/>
    <row r="75" ht="11.25" customHeight="1" x14ac:dyDescent="0.35"/>
    <row r="76" ht="11.25" customHeight="1" x14ac:dyDescent="0.35"/>
    <row r="77" ht="11.25" customHeight="1" x14ac:dyDescent="0.35"/>
    <row r="78" ht="11.25" customHeight="1" x14ac:dyDescent="0.35"/>
    <row r="79" ht="11.25" customHeight="1" x14ac:dyDescent="0.35"/>
    <row r="80" ht="11.25" customHeight="1" x14ac:dyDescent="0.35"/>
    <row r="81" ht="11.25" customHeight="1" x14ac:dyDescent="0.35"/>
    <row r="82" ht="11.25" customHeight="1" x14ac:dyDescent="0.35"/>
    <row r="83" ht="11.25" customHeight="1" x14ac:dyDescent="0.35"/>
    <row r="84" ht="11.25" customHeight="1" x14ac:dyDescent="0.35"/>
    <row r="85" ht="11.25" customHeight="1" x14ac:dyDescent="0.35"/>
    <row r="86" ht="11.25" customHeight="1" x14ac:dyDescent="0.35"/>
    <row r="87" ht="11.25" customHeight="1" x14ac:dyDescent="0.35"/>
    <row r="88" ht="11.25" customHeight="1" x14ac:dyDescent="0.35"/>
    <row r="89" ht="11.25" customHeight="1" x14ac:dyDescent="0.35"/>
    <row r="90" ht="11.25" customHeight="1" x14ac:dyDescent="0.35"/>
    <row r="91" ht="11.25" customHeight="1" x14ac:dyDescent="0.35"/>
    <row r="92" ht="11.25" customHeight="1" x14ac:dyDescent="0.35"/>
    <row r="93" ht="11.25" customHeight="1" x14ac:dyDescent="0.35"/>
    <row r="94" ht="11.25" customHeight="1" x14ac:dyDescent="0.35"/>
    <row r="95" ht="11.25" customHeight="1" x14ac:dyDescent="0.35"/>
    <row r="96" ht="11.25" customHeight="1" x14ac:dyDescent="0.35"/>
    <row r="97" ht="11.25" customHeight="1" x14ac:dyDescent="0.35"/>
    <row r="98" ht="11.25" customHeight="1" x14ac:dyDescent="0.35"/>
    <row r="99" ht="11.25" customHeight="1" x14ac:dyDescent="0.35"/>
    <row r="100" ht="11.25" customHeight="1" x14ac:dyDescent="0.35"/>
    <row r="101" ht="11.25" customHeight="1" x14ac:dyDescent="0.35"/>
    <row r="102" ht="11.25" customHeight="1" x14ac:dyDescent="0.35"/>
    <row r="103" ht="11.25" customHeight="1" x14ac:dyDescent="0.35"/>
    <row r="104" ht="11.25" customHeight="1" x14ac:dyDescent="0.35"/>
    <row r="105" ht="11.25" customHeight="1" x14ac:dyDescent="0.35"/>
    <row r="106" ht="11.25" customHeight="1" x14ac:dyDescent="0.35"/>
    <row r="107" ht="11.25" customHeight="1" x14ac:dyDescent="0.35"/>
    <row r="108" ht="11.25" customHeight="1" x14ac:dyDescent="0.35"/>
    <row r="109" ht="11.25" customHeight="1" x14ac:dyDescent="0.35"/>
    <row r="110" ht="11.25" customHeight="1" x14ac:dyDescent="0.35"/>
    <row r="111" ht="11.25" customHeight="1" x14ac:dyDescent="0.35"/>
    <row r="112" ht="11.25" customHeight="1" x14ac:dyDescent="0.35"/>
    <row r="113" ht="11.25" customHeight="1" x14ac:dyDescent="0.35"/>
    <row r="114" ht="11.25" customHeight="1" x14ac:dyDescent="0.35"/>
    <row r="115" ht="11.25" customHeight="1" x14ac:dyDescent="0.35"/>
    <row r="116" ht="11.25" customHeight="1" x14ac:dyDescent="0.35"/>
    <row r="117" ht="11.25" customHeight="1" x14ac:dyDescent="0.35"/>
    <row r="118" ht="11.25" customHeight="1" x14ac:dyDescent="0.35"/>
    <row r="119" ht="11.25" customHeight="1" x14ac:dyDescent="0.35"/>
    <row r="120" ht="11.25" customHeight="1" x14ac:dyDescent="0.35"/>
    <row r="121" ht="11.25" customHeight="1" x14ac:dyDescent="0.35"/>
    <row r="122" ht="11.25" customHeight="1" x14ac:dyDescent="0.35"/>
    <row r="123" ht="11.25" customHeight="1" x14ac:dyDescent="0.35"/>
    <row r="124" ht="11.25" customHeight="1" x14ac:dyDescent="0.35"/>
    <row r="125" ht="11.25" customHeight="1" x14ac:dyDescent="0.35"/>
    <row r="126" ht="11.25" customHeight="1" x14ac:dyDescent="0.35"/>
    <row r="127" ht="11.25" customHeight="1" x14ac:dyDescent="0.35"/>
    <row r="128" ht="11.25" customHeight="1" x14ac:dyDescent="0.35"/>
    <row r="129" ht="11.25" customHeight="1" x14ac:dyDescent="0.35"/>
    <row r="130" ht="11.25" customHeight="1" x14ac:dyDescent="0.35"/>
    <row r="131" ht="11.25" customHeight="1" x14ac:dyDescent="0.35"/>
    <row r="132" ht="11.25" customHeight="1" x14ac:dyDescent="0.35"/>
    <row r="133" ht="11.25" customHeight="1" x14ac:dyDescent="0.35"/>
    <row r="134" ht="11.25" customHeight="1" x14ac:dyDescent="0.35"/>
    <row r="135" ht="11.25" customHeight="1" x14ac:dyDescent="0.35"/>
    <row r="136" ht="11.25" customHeight="1" x14ac:dyDescent="0.35"/>
    <row r="137" ht="11.25" customHeight="1" x14ac:dyDescent="0.35"/>
    <row r="138" ht="11.25" customHeight="1" x14ac:dyDescent="0.35"/>
    <row r="139" ht="11.25" customHeight="1" x14ac:dyDescent="0.35"/>
    <row r="140" ht="11.25" customHeight="1" x14ac:dyDescent="0.35"/>
    <row r="141" ht="11.25" customHeight="1" x14ac:dyDescent="0.35"/>
    <row r="142" ht="11.25" customHeight="1" x14ac:dyDescent="0.35"/>
    <row r="143" ht="11.25" customHeight="1" x14ac:dyDescent="0.35"/>
    <row r="144" ht="11.25" customHeight="1" x14ac:dyDescent="0.35"/>
    <row r="145" ht="11.25" customHeight="1" x14ac:dyDescent="0.35"/>
    <row r="146" ht="11.25" customHeight="1" x14ac:dyDescent="0.35"/>
    <row r="147" ht="11.25" customHeight="1" x14ac:dyDescent="0.35"/>
    <row r="148" ht="11.25" customHeight="1" x14ac:dyDescent="0.35"/>
    <row r="149" ht="11.25" customHeight="1" x14ac:dyDescent="0.35"/>
    <row r="150" ht="11.25" customHeight="1" x14ac:dyDescent="0.35"/>
    <row r="151" ht="11.25" customHeight="1" x14ac:dyDescent="0.35"/>
    <row r="152" ht="11.25" customHeight="1" x14ac:dyDescent="0.35"/>
    <row r="153" ht="11.25" customHeight="1" x14ac:dyDescent="0.35"/>
    <row r="154" ht="11.25" customHeight="1" x14ac:dyDescent="0.35"/>
    <row r="155" ht="11.25" customHeight="1" x14ac:dyDescent="0.35"/>
    <row r="156" ht="11.25" customHeight="1" x14ac:dyDescent="0.35"/>
    <row r="157" ht="11.25" customHeight="1" x14ac:dyDescent="0.35"/>
    <row r="158" ht="11.25" customHeight="1" x14ac:dyDescent="0.35"/>
    <row r="159" ht="11.25" customHeight="1" x14ac:dyDescent="0.35"/>
    <row r="160" ht="11.25" customHeight="1" x14ac:dyDescent="0.35"/>
    <row r="161" ht="11.25" customHeight="1" x14ac:dyDescent="0.35"/>
    <row r="162" ht="11.25" customHeight="1" x14ac:dyDescent="0.35"/>
    <row r="163" ht="11.25" customHeight="1" x14ac:dyDescent="0.35"/>
    <row r="164" ht="11.25" customHeight="1" x14ac:dyDescent="0.35"/>
    <row r="165" ht="11.25" customHeight="1" x14ac:dyDescent="0.35"/>
    <row r="166" ht="11.25" customHeight="1" x14ac:dyDescent="0.35"/>
    <row r="167" ht="11.25" customHeight="1" x14ac:dyDescent="0.35"/>
    <row r="168" ht="11.25" customHeight="1" x14ac:dyDescent="0.35"/>
    <row r="169" ht="11.25" customHeight="1" x14ac:dyDescent="0.35"/>
    <row r="170" ht="11.25" customHeight="1" x14ac:dyDescent="0.35"/>
    <row r="171" ht="11.25" customHeight="1" x14ac:dyDescent="0.35"/>
    <row r="172" ht="11.25" customHeight="1" x14ac:dyDescent="0.35"/>
    <row r="173" ht="11.25" customHeight="1" x14ac:dyDescent="0.35"/>
    <row r="174" ht="11.25" customHeight="1" x14ac:dyDescent="0.35"/>
    <row r="175" ht="11.25" customHeight="1" x14ac:dyDescent="0.35"/>
    <row r="176" ht="11.25" customHeight="1" x14ac:dyDescent="0.35"/>
    <row r="177" ht="11.25" customHeight="1" x14ac:dyDescent="0.35"/>
    <row r="178" ht="11.25" customHeight="1" x14ac:dyDescent="0.35"/>
    <row r="179" ht="11.25" customHeight="1" x14ac:dyDescent="0.35"/>
    <row r="180" ht="11.25" customHeight="1" x14ac:dyDescent="0.35"/>
    <row r="181" ht="11.25" customHeight="1" x14ac:dyDescent="0.35"/>
    <row r="182" ht="11.25" customHeight="1" x14ac:dyDescent="0.35"/>
    <row r="183" ht="11.25" customHeight="1" x14ac:dyDescent="0.35"/>
    <row r="184" ht="11.25" customHeight="1" x14ac:dyDescent="0.35"/>
    <row r="185" ht="11.25" customHeight="1" x14ac:dyDescent="0.35"/>
    <row r="186" ht="11.25" customHeight="1" x14ac:dyDescent="0.35"/>
    <row r="187" ht="11.25" customHeight="1" x14ac:dyDescent="0.35"/>
    <row r="188" ht="11.25" customHeight="1" x14ac:dyDescent="0.35"/>
    <row r="189" ht="11.25" customHeight="1" x14ac:dyDescent="0.35"/>
    <row r="190" ht="11.25" customHeight="1" x14ac:dyDescent="0.35"/>
    <row r="191" ht="11.25" customHeight="1" x14ac:dyDescent="0.35"/>
    <row r="192" ht="11.25" customHeight="1" x14ac:dyDescent="0.35"/>
    <row r="193" ht="11.25" customHeight="1" x14ac:dyDescent="0.35"/>
    <row r="194" ht="11.25" customHeight="1" x14ac:dyDescent="0.35"/>
    <row r="195" ht="11.25" customHeight="1" x14ac:dyDescent="0.35"/>
    <row r="196" ht="11.25" customHeight="1" x14ac:dyDescent="0.35"/>
    <row r="197" ht="11.25" customHeight="1" x14ac:dyDescent="0.35"/>
    <row r="198" ht="11.25" customHeight="1" x14ac:dyDescent="0.35"/>
    <row r="199" ht="11.25" customHeight="1" x14ac:dyDescent="0.35"/>
    <row r="200" ht="11.25" customHeight="1" x14ac:dyDescent="0.35"/>
    <row r="201" ht="11.25" customHeight="1" x14ac:dyDescent="0.35"/>
    <row r="202" ht="11.25" customHeight="1" x14ac:dyDescent="0.35"/>
    <row r="203" ht="11.25" customHeight="1" x14ac:dyDescent="0.35"/>
    <row r="204" ht="11.25" customHeight="1" x14ac:dyDescent="0.35"/>
    <row r="205" ht="11.25" customHeight="1" x14ac:dyDescent="0.35"/>
    <row r="206" ht="11.25" customHeight="1" x14ac:dyDescent="0.35"/>
    <row r="207" ht="11.25" customHeight="1" x14ac:dyDescent="0.35"/>
    <row r="208" ht="11.25" customHeight="1" x14ac:dyDescent="0.35"/>
    <row r="209" ht="11.25" customHeight="1" x14ac:dyDescent="0.35"/>
    <row r="210" ht="11.25" customHeight="1" x14ac:dyDescent="0.35"/>
    <row r="211" ht="11.25" customHeight="1" x14ac:dyDescent="0.35"/>
    <row r="212" ht="11.25" customHeight="1" x14ac:dyDescent="0.35"/>
    <row r="213" ht="11.25" customHeight="1" x14ac:dyDescent="0.35"/>
    <row r="214" ht="11.25" customHeight="1" x14ac:dyDescent="0.35"/>
    <row r="215" ht="11.25" customHeight="1" x14ac:dyDescent="0.35"/>
    <row r="216" ht="11.25" customHeight="1" x14ac:dyDescent="0.35"/>
    <row r="217" ht="11.25" customHeight="1" x14ac:dyDescent="0.35"/>
    <row r="218" ht="11.25" customHeight="1" x14ac:dyDescent="0.35"/>
    <row r="219" ht="11.25" customHeight="1" x14ac:dyDescent="0.35"/>
    <row r="220" ht="11.25" customHeight="1" x14ac:dyDescent="0.35"/>
    <row r="221" ht="11.25" customHeight="1" x14ac:dyDescent="0.35"/>
    <row r="222" ht="11.25" customHeight="1" x14ac:dyDescent="0.35"/>
    <row r="223" ht="11.25" customHeight="1" x14ac:dyDescent="0.35"/>
    <row r="224" ht="11.25" customHeight="1" x14ac:dyDescent="0.35"/>
    <row r="225" ht="11.25" customHeight="1" x14ac:dyDescent="0.35"/>
    <row r="226" ht="11.25" customHeight="1" x14ac:dyDescent="0.35"/>
    <row r="227" ht="11.25" customHeight="1" x14ac:dyDescent="0.35"/>
    <row r="228" ht="11.25" customHeight="1" x14ac:dyDescent="0.35"/>
    <row r="229" ht="11.25" customHeight="1" x14ac:dyDescent="0.35"/>
    <row r="230" ht="11.25" customHeight="1" x14ac:dyDescent="0.35"/>
    <row r="231" ht="11.25" customHeight="1" x14ac:dyDescent="0.35"/>
    <row r="232" ht="11.25" customHeight="1" x14ac:dyDescent="0.35"/>
    <row r="233" ht="11.25" customHeight="1" x14ac:dyDescent="0.35"/>
    <row r="234" ht="11.25" customHeight="1" x14ac:dyDescent="0.35"/>
    <row r="235" ht="11.25" customHeight="1" x14ac:dyDescent="0.35"/>
    <row r="236" ht="11.25" customHeight="1" x14ac:dyDescent="0.35"/>
    <row r="237" ht="11.25" customHeight="1" x14ac:dyDescent="0.35"/>
    <row r="238" ht="11.25" customHeight="1" x14ac:dyDescent="0.35"/>
    <row r="239" ht="11.25" customHeight="1" x14ac:dyDescent="0.35"/>
    <row r="240" ht="11.25" customHeight="1" x14ac:dyDescent="0.35"/>
    <row r="241" ht="11.25" customHeight="1" x14ac:dyDescent="0.35"/>
    <row r="242" ht="11.25" customHeight="1" x14ac:dyDescent="0.35"/>
    <row r="243" ht="11.25" customHeight="1" x14ac:dyDescent="0.35"/>
    <row r="244" ht="11.25" customHeight="1" x14ac:dyDescent="0.35"/>
    <row r="245" ht="11.25" customHeight="1" x14ac:dyDescent="0.35"/>
    <row r="246" ht="11.25" customHeight="1" x14ac:dyDescent="0.35"/>
    <row r="247" ht="11.25" customHeight="1" x14ac:dyDescent="0.35"/>
    <row r="248" ht="11.25" customHeight="1" x14ac:dyDescent="0.35"/>
    <row r="249" ht="11.25" customHeight="1" x14ac:dyDescent="0.35"/>
    <row r="250" ht="11.25" customHeight="1" x14ac:dyDescent="0.35"/>
    <row r="251" ht="11.25" customHeight="1" x14ac:dyDescent="0.35"/>
    <row r="252" ht="11.25" customHeight="1" x14ac:dyDescent="0.35"/>
    <row r="253" ht="11.25" customHeight="1" x14ac:dyDescent="0.35"/>
    <row r="254" ht="11.25" customHeight="1" x14ac:dyDescent="0.35"/>
    <row r="255" ht="11.25" customHeight="1" x14ac:dyDescent="0.35"/>
    <row r="256" ht="11.25" customHeight="1" x14ac:dyDescent="0.35"/>
    <row r="257" ht="11.25" customHeight="1" x14ac:dyDescent="0.35"/>
    <row r="258" ht="11.25" customHeight="1" x14ac:dyDescent="0.35"/>
    <row r="259" ht="11.25" customHeight="1" x14ac:dyDescent="0.35"/>
    <row r="260" ht="11.25" customHeight="1" x14ac:dyDescent="0.35"/>
    <row r="261" ht="11.25" customHeight="1" x14ac:dyDescent="0.35"/>
    <row r="262" ht="11.25" customHeight="1" x14ac:dyDescent="0.35"/>
    <row r="263" ht="11.25" customHeight="1" x14ac:dyDescent="0.35"/>
    <row r="264" ht="11.25" customHeight="1" x14ac:dyDescent="0.35"/>
    <row r="265" ht="11.25" customHeight="1" x14ac:dyDescent="0.35"/>
    <row r="266" ht="11.25" customHeight="1" x14ac:dyDescent="0.35"/>
    <row r="267" ht="11.25" customHeight="1" x14ac:dyDescent="0.35"/>
    <row r="268" ht="11.25" customHeight="1" x14ac:dyDescent="0.35"/>
    <row r="269" ht="11.25" customHeight="1" x14ac:dyDescent="0.35"/>
    <row r="270" ht="11.25" customHeight="1" x14ac:dyDescent="0.35"/>
    <row r="271" ht="11.25" customHeight="1" x14ac:dyDescent="0.35"/>
    <row r="272" ht="11.25" customHeight="1" x14ac:dyDescent="0.35"/>
    <row r="273" ht="11.25" customHeight="1" x14ac:dyDescent="0.35"/>
    <row r="274" ht="11.25" customHeight="1" x14ac:dyDescent="0.35"/>
    <row r="275" ht="11.25" customHeight="1" x14ac:dyDescent="0.35"/>
    <row r="276" ht="11.25" customHeight="1" x14ac:dyDescent="0.35"/>
    <row r="277" ht="11.25" customHeight="1" x14ac:dyDescent="0.35"/>
    <row r="278" ht="11.25" customHeight="1" x14ac:dyDescent="0.35"/>
    <row r="279" ht="11.25" customHeight="1" x14ac:dyDescent="0.35"/>
    <row r="280" ht="11.25" customHeight="1" x14ac:dyDescent="0.35"/>
    <row r="281" ht="11.25" customHeight="1" x14ac:dyDescent="0.35"/>
    <row r="282" ht="11.25" customHeight="1" x14ac:dyDescent="0.35"/>
    <row r="283" ht="11.25" customHeight="1" x14ac:dyDescent="0.35"/>
    <row r="284" ht="11.25" customHeight="1" x14ac:dyDescent="0.35"/>
    <row r="285" ht="11.25" customHeight="1" x14ac:dyDescent="0.35"/>
    <row r="286" ht="11.25" customHeight="1" x14ac:dyDescent="0.35"/>
    <row r="287" ht="11.25" customHeight="1" x14ac:dyDescent="0.35"/>
    <row r="288" ht="11.25" customHeight="1" x14ac:dyDescent="0.35"/>
    <row r="289" ht="11.25" customHeight="1" x14ac:dyDescent="0.35"/>
    <row r="290" ht="11.25" customHeight="1" x14ac:dyDescent="0.35"/>
    <row r="291" ht="11.25" customHeight="1" x14ac:dyDescent="0.35"/>
    <row r="292" ht="11.25" customHeight="1" x14ac:dyDescent="0.35"/>
    <row r="293" ht="11.25" customHeight="1" x14ac:dyDescent="0.35"/>
    <row r="294" ht="11.25" customHeight="1" x14ac:dyDescent="0.35"/>
    <row r="295" ht="11.25" customHeight="1" x14ac:dyDescent="0.35"/>
    <row r="296" ht="11.25" customHeight="1" x14ac:dyDescent="0.35"/>
    <row r="297" ht="11.25" customHeight="1" x14ac:dyDescent="0.35"/>
    <row r="298" ht="11.25" customHeight="1" x14ac:dyDescent="0.35"/>
    <row r="299" ht="11.25" customHeight="1" x14ac:dyDescent="0.35"/>
    <row r="300" ht="11.25" customHeight="1" x14ac:dyDescent="0.35"/>
    <row r="301" ht="11.25" customHeight="1" x14ac:dyDescent="0.35"/>
    <row r="302" ht="11.25" customHeight="1" x14ac:dyDescent="0.35"/>
    <row r="303" ht="11.25" customHeight="1" x14ac:dyDescent="0.35"/>
    <row r="304" ht="11.25" customHeight="1" x14ac:dyDescent="0.35"/>
    <row r="305" ht="11.25" customHeight="1" x14ac:dyDescent="0.35"/>
    <row r="306" ht="11.25" customHeight="1" x14ac:dyDescent="0.35"/>
    <row r="307" ht="11.25" customHeight="1" x14ac:dyDescent="0.35"/>
    <row r="308" ht="11.25" customHeight="1" x14ac:dyDescent="0.35"/>
    <row r="309" ht="11.25" customHeight="1" x14ac:dyDescent="0.35"/>
    <row r="310" ht="11.25" customHeight="1" x14ac:dyDescent="0.35"/>
    <row r="311" ht="11.25" customHeight="1" x14ac:dyDescent="0.35"/>
    <row r="312" ht="11.25" customHeight="1" x14ac:dyDescent="0.35"/>
    <row r="313" ht="11.25" customHeight="1" x14ac:dyDescent="0.35"/>
    <row r="314" ht="11.25" customHeight="1" x14ac:dyDescent="0.35"/>
    <row r="315" ht="11.25" customHeight="1" x14ac:dyDescent="0.35"/>
    <row r="316" ht="11.25" customHeight="1" x14ac:dyDescent="0.35"/>
    <row r="317" ht="11.25" customHeight="1" x14ac:dyDescent="0.35"/>
    <row r="318" ht="11.25" customHeight="1" x14ac:dyDescent="0.35"/>
    <row r="319" ht="11.25" customHeight="1" x14ac:dyDescent="0.35"/>
    <row r="320" ht="11.25" customHeight="1" x14ac:dyDescent="0.35"/>
    <row r="321" ht="11.25" customHeight="1" x14ac:dyDescent="0.35"/>
    <row r="322" ht="11.25" customHeight="1" x14ac:dyDescent="0.35"/>
    <row r="323" ht="11.25" customHeight="1" x14ac:dyDescent="0.35"/>
    <row r="324" ht="11.25" customHeight="1" x14ac:dyDescent="0.35"/>
    <row r="325" ht="11.25" customHeight="1" x14ac:dyDescent="0.35"/>
    <row r="326" ht="11.25" customHeight="1" x14ac:dyDescent="0.35"/>
    <row r="327" ht="11.25" customHeight="1" x14ac:dyDescent="0.35"/>
    <row r="328" ht="11.25" customHeight="1" x14ac:dyDescent="0.35"/>
    <row r="329" ht="11.25" customHeight="1" x14ac:dyDescent="0.35"/>
    <row r="330" ht="11.25" customHeight="1" x14ac:dyDescent="0.35"/>
    <row r="331" ht="11.25" customHeight="1" x14ac:dyDescent="0.35"/>
    <row r="332" ht="11.25" customHeight="1" x14ac:dyDescent="0.35"/>
    <row r="333" ht="11.25" customHeight="1" x14ac:dyDescent="0.35"/>
    <row r="334" ht="11.25" customHeight="1" x14ac:dyDescent="0.35"/>
    <row r="335" ht="11.25" customHeight="1" x14ac:dyDescent="0.35"/>
    <row r="336" ht="11.25" customHeight="1" x14ac:dyDescent="0.35"/>
    <row r="337" ht="11.25" customHeight="1" x14ac:dyDescent="0.35"/>
    <row r="338" ht="11.25" customHeight="1" x14ac:dyDescent="0.35"/>
    <row r="339" ht="11.25" customHeight="1" x14ac:dyDescent="0.35"/>
    <row r="340" ht="11.25" customHeight="1" x14ac:dyDescent="0.35"/>
    <row r="341" ht="11.25" customHeight="1" x14ac:dyDescent="0.35"/>
    <row r="342" ht="11.25" customHeight="1" x14ac:dyDescent="0.35"/>
    <row r="343" ht="11.25" customHeight="1" x14ac:dyDescent="0.35"/>
    <row r="344" ht="11.25" customHeight="1" x14ac:dyDescent="0.35"/>
    <row r="345" ht="11.25" customHeight="1" x14ac:dyDescent="0.35"/>
    <row r="346" ht="11.25" customHeight="1" x14ac:dyDescent="0.35"/>
    <row r="347" ht="11.25" customHeight="1" x14ac:dyDescent="0.35"/>
    <row r="348" ht="11.25" customHeight="1" x14ac:dyDescent="0.35"/>
    <row r="349" ht="11.25" customHeight="1" x14ac:dyDescent="0.35"/>
    <row r="350" ht="11.25" customHeight="1" x14ac:dyDescent="0.35"/>
    <row r="351" ht="11.25" customHeight="1" x14ac:dyDescent="0.35"/>
    <row r="352" ht="11.25" customHeight="1" x14ac:dyDescent="0.35"/>
    <row r="353" ht="11.25" customHeight="1" x14ac:dyDescent="0.35"/>
    <row r="354" ht="11.25" customHeight="1" x14ac:dyDescent="0.35"/>
    <row r="355" ht="11.25" customHeight="1" x14ac:dyDescent="0.35"/>
    <row r="356" ht="11.25" customHeight="1" x14ac:dyDescent="0.35"/>
    <row r="357" ht="11.25" customHeight="1" x14ac:dyDescent="0.35"/>
    <row r="358" ht="11.25" customHeight="1" x14ac:dyDescent="0.35"/>
    <row r="359" ht="11.25" customHeight="1" x14ac:dyDescent="0.35"/>
    <row r="360" ht="11.25" customHeight="1" x14ac:dyDescent="0.35"/>
    <row r="361" ht="11.25" customHeight="1" x14ac:dyDescent="0.35"/>
    <row r="362" ht="11.25" customHeight="1" x14ac:dyDescent="0.35"/>
    <row r="363" ht="11.25" customHeight="1" x14ac:dyDescent="0.35"/>
    <row r="364" ht="11.25" customHeight="1" x14ac:dyDescent="0.35"/>
    <row r="365" ht="11.25" customHeight="1" x14ac:dyDescent="0.35"/>
    <row r="366" ht="11.25" customHeight="1" x14ac:dyDescent="0.35"/>
    <row r="367" ht="11.25" customHeight="1" x14ac:dyDescent="0.35"/>
    <row r="368" ht="11.25" customHeight="1" x14ac:dyDescent="0.35"/>
    <row r="369" ht="11.25" customHeight="1" x14ac:dyDescent="0.35"/>
    <row r="370" ht="11.25" customHeight="1" x14ac:dyDescent="0.35"/>
    <row r="371" ht="11.25" customHeight="1" x14ac:dyDescent="0.35"/>
    <row r="372" ht="11.25" customHeight="1" x14ac:dyDescent="0.35"/>
    <row r="373" ht="11.25" customHeight="1" x14ac:dyDescent="0.35"/>
    <row r="374" ht="11.25" customHeight="1" x14ac:dyDescent="0.35"/>
    <row r="375" ht="11.25" customHeight="1" x14ac:dyDescent="0.35"/>
    <row r="376" ht="11.25" customHeight="1" x14ac:dyDescent="0.35"/>
    <row r="377" ht="11.25" customHeight="1" x14ac:dyDescent="0.35"/>
    <row r="378" ht="11.25" customHeight="1" x14ac:dyDescent="0.35"/>
    <row r="379" ht="11.25" customHeight="1" x14ac:dyDescent="0.35"/>
    <row r="380" ht="11.25" customHeight="1" x14ac:dyDescent="0.35"/>
    <row r="381" ht="11.25" customHeight="1" x14ac:dyDescent="0.35"/>
    <row r="382" ht="11.25" customHeight="1" x14ac:dyDescent="0.35"/>
    <row r="383" ht="11.25" customHeight="1" x14ac:dyDescent="0.35"/>
    <row r="384" ht="11.25" customHeight="1" x14ac:dyDescent="0.35"/>
    <row r="385" ht="11.25" customHeight="1" x14ac:dyDescent="0.35"/>
    <row r="386" ht="11.25" customHeight="1" x14ac:dyDescent="0.35"/>
    <row r="387" ht="11.25" customHeight="1" x14ac:dyDescent="0.35"/>
    <row r="388" ht="11.25" customHeight="1" x14ac:dyDescent="0.35"/>
    <row r="389" ht="11.25" customHeight="1" x14ac:dyDescent="0.35"/>
    <row r="390" ht="11.25" customHeight="1" x14ac:dyDescent="0.35"/>
    <row r="391" ht="11.25" customHeight="1" x14ac:dyDescent="0.35"/>
    <row r="392" ht="11.25" customHeight="1" x14ac:dyDescent="0.35"/>
    <row r="393" ht="11.25" customHeight="1" x14ac:dyDescent="0.35"/>
    <row r="394" ht="11.25" customHeight="1" x14ac:dyDescent="0.35"/>
    <row r="395" ht="11.25" customHeight="1" x14ac:dyDescent="0.35"/>
    <row r="396" ht="11.25" customHeight="1" x14ac:dyDescent="0.35"/>
    <row r="397" ht="11.25" customHeight="1" x14ac:dyDescent="0.35"/>
    <row r="398" ht="11.25" customHeight="1" x14ac:dyDescent="0.35"/>
    <row r="399" ht="11.25" customHeight="1" x14ac:dyDescent="0.35"/>
    <row r="400" ht="11.25" customHeight="1" x14ac:dyDescent="0.35"/>
    <row r="401" ht="11.25" customHeight="1" x14ac:dyDescent="0.35"/>
    <row r="402" ht="11.25" customHeight="1" x14ac:dyDescent="0.35"/>
    <row r="403" ht="11.25" customHeight="1" x14ac:dyDescent="0.35"/>
    <row r="404" ht="11.25" customHeight="1" x14ac:dyDescent="0.35"/>
    <row r="405" ht="11.25" customHeight="1" x14ac:dyDescent="0.35"/>
    <row r="406" ht="11.25" customHeight="1" x14ac:dyDescent="0.35"/>
    <row r="407" ht="11.25" customHeight="1" x14ac:dyDescent="0.35"/>
    <row r="408" ht="11.25" customHeight="1" x14ac:dyDescent="0.35"/>
    <row r="409" ht="11.25" customHeight="1" x14ac:dyDescent="0.35"/>
    <row r="410" ht="11.25" customHeight="1" x14ac:dyDescent="0.35"/>
    <row r="411" ht="11.25" customHeight="1" x14ac:dyDescent="0.35"/>
    <row r="412" ht="11.25" customHeight="1" x14ac:dyDescent="0.35"/>
    <row r="413" ht="11.25" customHeight="1" x14ac:dyDescent="0.35"/>
    <row r="414" ht="11.25" customHeight="1" x14ac:dyDescent="0.35"/>
    <row r="415" ht="11.25" customHeight="1" x14ac:dyDescent="0.35"/>
    <row r="416" ht="11.25" customHeight="1" x14ac:dyDescent="0.35"/>
    <row r="417" ht="11.25" customHeight="1" x14ac:dyDescent="0.35"/>
    <row r="418" ht="11.25" customHeight="1" x14ac:dyDescent="0.35"/>
    <row r="419" ht="11.25" customHeight="1" x14ac:dyDescent="0.35"/>
    <row r="420" ht="11.25" customHeight="1" x14ac:dyDescent="0.35"/>
    <row r="421" ht="11.25" customHeight="1" x14ac:dyDescent="0.35"/>
    <row r="422" ht="11.25" customHeight="1" x14ac:dyDescent="0.35"/>
    <row r="423" ht="11.25" customHeight="1" x14ac:dyDescent="0.35"/>
    <row r="424" ht="11.25" customHeight="1" x14ac:dyDescent="0.35"/>
    <row r="425" ht="11.25" customHeight="1" x14ac:dyDescent="0.35"/>
    <row r="426" ht="11.25" customHeight="1" x14ac:dyDescent="0.35"/>
    <row r="427" ht="11.25" customHeight="1" x14ac:dyDescent="0.35"/>
    <row r="428" ht="11.25" customHeight="1" x14ac:dyDescent="0.35"/>
    <row r="429" ht="11.25" customHeight="1" x14ac:dyDescent="0.35"/>
    <row r="430" ht="11.25" customHeight="1" x14ac:dyDescent="0.35"/>
    <row r="431" ht="11.25" customHeight="1" x14ac:dyDescent="0.35"/>
    <row r="432" ht="11.25" customHeight="1" x14ac:dyDescent="0.35"/>
    <row r="433" ht="11.25" customHeight="1" x14ac:dyDescent="0.35"/>
    <row r="434" ht="11.25" customHeight="1" x14ac:dyDescent="0.35"/>
    <row r="435" ht="11.25" customHeight="1" x14ac:dyDescent="0.35"/>
    <row r="436" ht="11.25" customHeight="1" x14ac:dyDescent="0.35"/>
    <row r="437" ht="11.25" customHeight="1" x14ac:dyDescent="0.35"/>
    <row r="438" ht="11.25" customHeight="1" x14ac:dyDescent="0.35"/>
    <row r="439" ht="11.25" customHeight="1" x14ac:dyDescent="0.35"/>
    <row r="440" ht="11.25" customHeight="1" x14ac:dyDescent="0.35"/>
    <row r="441" ht="11.25" customHeight="1" x14ac:dyDescent="0.35"/>
    <row r="442" ht="11.25" customHeight="1" x14ac:dyDescent="0.35"/>
    <row r="443" ht="11.25" customHeight="1" x14ac:dyDescent="0.35"/>
    <row r="444" ht="11.25" customHeight="1" x14ac:dyDescent="0.35"/>
    <row r="445" ht="11.25" customHeight="1" x14ac:dyDescent="0.35"/>
    <row r="446" ht="11.25" customHeight="1" x14ac:dyDescent="0.35"/>
    <row r="447" ht="11.25" customHeight="1" x14ac:dyDescent="0.35"/>
    <row r="448" ht="11.25" customHeight="1" x14ac:dyDescent="0.35"/>
    <row r="449" ht="11.25" customHeight="1" x14ac:dyDescent="0.35"/>
    <row r="450" ht="11.25" customHeight="1" x14ac:dyDescent="0.35"/>
    <row r="451" ht="11.25" customHeight="1" x14ac:dyDescent="0.35"/>
    <row r="452" ht="11.25" customHeight="1" x14ac:dyDescent="0.35"/>
    <row r="453" ht="11.25" customHeight="1" x14ac:dyDescent="0.35"/>
    <row r="454" ht="11.25" customHeight="1" x14ac:dyDescent="0.35"/>
    <row r="455" ht="11.25" customHeight="1" x14ac:dyDescent="0.35"/>
    <row r="456" ht="11.25" customHeight="1" x14ac:dyDescent="0.35"/>
    <row r="457" ht="11.25" customHeight="1" x14ac:dyDescent="0.35"/>
    <row r="458" ht="11.25" customHeight="1" x14ac:dyDescent="0.35"/>
    <row r="459" ht="11.25" customHeight="1" x14ac:dyDescent="0.35"/>
    <row r="460" ht="11.25" customHeight="1" x14ac:dyDescent="0.35"/>
    <row r="461" ht="11.25" customHeight="1" x14ac:dyDescent="0.35"/>
    <row r="462" ht="11.25" customHeight="1" x14ac:dyDescent="0.35"/>
    <row r="463" ht="11.25" customHeight="1" x14ac:dyDescent="0.35"/>
    <row r="464" ht="11.25" customHeight="1" x14ac:dyDescent="0.35"/>
    <row r="465" ht="11.25" customHeight="1" x14ac:dyDescent="0.35"/>
    <row r="466" ht="11.25" customHeight="1" x14ac:dyDescent="0.35"/>
    <row r="467" ht="11.25" customHeight="1" x14ac:dyDescent="0.35"/>
    <row r="468" ht="11.25" customHeight="1" x14ac:dyDescent="0.35"/>
    <row r="469" ht="11.25" customHeight="1" x14ac:dyDescent="0.35"/>
    <row r="470" ht="11.25" customHeight="1" x14ac:dyDescent="0.35"/>
    <row r="471" ht="11.25" customHeight="1" x14ac:dyDescent="0.35"/>
    <row r="472" ht="11.25" customHeight="1" x14ac:dyDescent="0.35"/>
    <row r="473" ht="11.25" customHeight="1" x14ac:dyDescent="0.35"/>
    <row r="474" ht="11.25" customHeight="1" x14ac:dyDescent="0.35"/>
    <row r="475" ht="11.25" customHeight="1" x14ac:dyDescent="0.35"/>
    <row r="476" ht="11.25" customHeight="1" x14ac:dyDescent="0.35"/>
    <row r="477" ht="11.25" customHeight="1" x14ac:dyDescent="0.35"/>
    <row r="478" ht="11.25" customHeight="1" x14ac:dyDescent="0.35"/>
    <row r="479" ht="11.25" customHeight="1" x14ac:dyDescent="0.35"/>
    <row r="480" ht="11.25" customHeight="1" x14ac:dyDescent="0.35"/>
    <row r="481" ht="11.25" customHeight="1" x14ac:dyDescent="0.35"/>
    <row r="482" ht="11.25" customHeight="1" x14ac:dyDescent="0.35"/>
    <row r="483" ht="11.25" customHeight="1" x14ac:dyDescent="0.35"/>
    <row r="484" ht="11.25" customHeight="1" x14ac:dyDescent="0.35"/>
    <row r="485" ht="11.25" customHeight="1" x14ac:dyDescent="0.35"/>
    <row r="486" ht="11.25" customHeight="1" x14ac:dyDescent="0.35"/>
    <row r="487" ht="11.25" customHeight="1" x14ac:dyDescent="0.35"/>
    <row r="488" ht="11.25" customHeight="1" x14ac:dyDescent="0.35"/>
    <row r="489" ht="11.25" customHeight="1" x14ac:dyDescent="0.35"/>
    <row r="490" ht="11.25" customHeight="1" x14ac:dyDescent="0.35"/>
    <row r="491" ht="11.25" customHeight="1" x14ac:dyDescent="0.35"/>
    <row r="492" ht="11.25" customHeight="1" x14ac:dyDescent="0.35"/>
    <row r="493" ht="11.25" customHeight="1" x14ac:dyDescent="0.35"/>
    <row r="494" ht="11.25" customHeight="1" x14ac:dyDescent="0.35"/>
    <row r="495" ht="11.25" customHeight="1" x14ac:dyDescent="0.35"/>
    <row r="496" ht="11.25" customHeight="1" x14ac:dyDescent="0.35"/>
    <row r="497" ht="11.25" customHeight="1" x14ac:dyDescent="0.35"/>
    <row r="498" ht="11.25" customHeight="1" x14ac:dyDescent="0.35"/>
    <row r="499" ht="11.25" customHeight="1" x14ac:dyDescent="0.35"/>
    <row r="500" ht="11.25" customHeight="1" x14ac:dyDescent="0.35"/>
    <row r="501" ht="11.25" customHeight="1" x14ac:dyDescent="0.35"/>
    <row r="502" ht="11.25" customHeight="1" x14ac:dyDescent="0.35"/>
    <row r="503" ht="11.25" customHeight="1" x14ac:dyDescent="0.35"/>
    <row r="504" ht="11.25" customHeight="1" x14ac:dyDescent="0.35"/>
    <row r="505" ht="11.25" customHeight="1" x14ac:dyDescent="0.35"/>
    <row r="506" ht="11.25" customHeight="1" x14ac:dyDescent="0.35"/>
    <row r="507" ht="11.25" customHeight="1" x14ac:dyDescent="0.35"/>
    <row r="508" ht="11.25" customHeight="1" x14ac:dyDescent="0.35"/>
    <row r="509" ht="11.25" customHeight="1" x14ac:dyDescent="0.35"/>
    <row r="510" ht="11.25" customHeight="1" x14ac:dyDescent="0.35"/>
    <row r="511" ht="11.25" customHeight="1" x14ac:dyDescent="0.35"/>
    <row r="512" ht="11.25" customHeight="1" x14ac:dyDescent="0.35"/>
    <row r="513" ht="11.25" customHeight="1" x14ac:dyDescent="0.35"/>
    <row r="514" ht="11.25" customHeight="1" x14ac:dyDescent="0.35"/>
    <row r="515" ht="11.25" customHeight="1" x14ac:dyDescent="0.35"/>
    <row r="516" ht="11.25" customHeight="1" x14ac:dyDescent="0.35"/>
    <row r="517" ht="11.25" customHeight="1" x14ac:dyDescent="0.35"/>
    <row r="518" ht="11.25" customHeight="1" x14ac:dyDescent="0.35"/>
    <row r="519" ht="11.25" customHeight="1" x14ac:dyDescent="0.35"/>
    <row r="520" ht="11.25" customHeight="1" x14ac:dyDescent="0.35"/>
    <row r="521" ht="11.25" customHeight="1" x14ac:dyDescent="0.35"/>
    <row r="522" ht="11.25" customHeight="1" x14ac:dyDescent="0.35"/>
    <row r="523" ht="11.25" customHeight="1" x14ac:dyDescent="0.35"/>
    <row r="524" ht="11.25" customHeight="1" x14ac:dyDescent="0.35"/>
    <row r="525" ht="11.25" customHeight="1" x14ac:dyDescent="0.35"/>
    <row r="526" ht="11.25" customHeight="1" x14ac:dyDescent="0.35"/>
    <row r="527" ht="11.25" customHeight="1" x14ac:dyDescent="0.35"/>
    <row r="528" ht="11.25" customHeight="1" x14ac:dyDescent="0.35"/>
    <row r="529" ht="11.25" customHeight="1" x14ac:dyDescent="0.35"/>
    <row r="530" ht="11.25" customHeight="1" x14ac:dyDescent="0.35"/>
    <row r="531" ht="11.25" customHeight="1" x14ac:dyDescent="0.35"/>
    <row r="532" ht="11.25" customHeight="1" x14ac:dyDescent="0.35"/>
    <row r="533" ht="11.25" customHeight="1" x14ac:dyDescent="0.35"/>
    <row r="534" ht="11.25" customHeight="1" x14ac:dyDescent="0.35"/>
    <row r="535" ht="11.25" customHeight="1" x14ac:dyDescent="0.35"/>
    <row r="536" ht="11.25" customHeight="1" x14ac:dyDescent="0.35"/>
    <row r="537" ht="11.25" customHeight="1" x14ac:dyDescent="0.35"/>
    <row r="538" ht="11.25" customHeight="1" x14ac:dyDescent="0.35"/>
    <row r="539" ht="11.25" customHeight="1" x14ac:dyDescent="0.35"/>
    <row r="540" ht="11.25" customHeight="1" x14ac:dyDescent="0.35"/>
    <row r="541" ht="11.25" customHeight="1" x14ac:dyDescent="0.35"/>
    <row r="542" ht="11.25" customHeight="1" x14ac:dyDescent="0.35"/>
    <row r="543" ht="11.25" customHeight="1" x14ac:dyDescent="0.35"/>
    <row r="544" ht="11.25" customHeight="1" x14ac:dyDescent="0.35"/>
    <row r="545" ht="11.25" customHeight="1" x14ac:dyDescent="0.35"/>
    <row r="546" ht="11.25" customHeight="1" x14ac:dyDescent="0.35"/>
    <row r="547" ht="11.25" customHeight="1" x14ac:dyDescent="0.35"/>
    <row r="548" ht="11.25" customHeight="1" x14ac:dyDescent="0.35"/>
    <row r="549" ht="11.25" customHeight="1" x14ac:dyDescent="0.35"/>
    <row r="550" ht="11.25" customHeight="1" x14ac:dyDescent="0.35"/>
    <row r="551" ht="11.25" customHeight="1" x14ac:dyDescent="0.35"/>
    <row r="552" ht="11.25" customHeight="1" x14ac:dyDescent="0.35"/>
    <row r="553" ht="11.25" customHeight="1" x14ac:dyDescent="0.35"/>
    <row r="554" ht="11.25" customHeight="1" x14ac:dyDescent="0.35"/>
    <row r="555" ht="11.25" customHeight="1" x14ac:dyDescent="0.35"/>
    <row r="556" ht="11.25" customHeight="1" x14ac:dyDescent="0.35"/>
    <row r="557" ht="11.25" customHeight="1" x14ac:dyDescent="0.35"/>
    <row r="558" ht="11.25" customHeight="1" x14ac:dyDescent="0.35"/>
    <row r="559" ht="11.25" customHeight="1" x14ac:dyDescent="0.35"/>
    <row r="560" ht="11.25" customHeight="1" x14ac:dyDescent="0.35"/>
    <row r="561" ht="11.25" customHeight="1" x14ac:dyDescent="0.35"/>
    <row r="562" ht="11.25" customHeight="1" x14ac:dyDescent="0.35"/>
    <row r="563" ht="11.25" customHeight="1" x14ac:dyDescent="0.35"/>
    <row r="564" ht="11.25" customHeight="1" x14ac:dyDescent="0.35"/>
    <row r="565" ht="11.25" customHeight="1" x14ac:dyDescent="0.35"/>
    <row r="566" ht="11.25" customHeight="1" x14ac:dyDescent="0.35"/>
    <row r="567" ht="11.25" customHeight="1" x14ac:dyDescent="0.35"/>
    <row r="568" ht="11.25" customHeight="1" x14ac:dyDescent="0.35"/>
    <row r="569" ht="11.25" customHeight="1" x14ac:dyDescent="0.35"/>
    <row r="570" ht="11.25" customHeight="1" x14ac:dyDescent="0.35"/>
    <row r="571" ht="11.25" customHeight="1" x14ac:dyDescent="0.35"/>
    <row r="572" ht="11.25" customHeight="1" x14ac:dyDescent="0.35"/>
    <row r="573" ht="11.25" customHeight="1" x14ac:dyDescent="0.35"/>
    <row r="574" ht="11.25" customHeight="1" x14ac:dyDescent="0.35"/>
    <row r="575" ht="11.25" customHeight="1" x14ac:dyDescent="0.35"/>
    <row r="576" ht="11.25" customHeight="1" x14ac:dyDescent="0.35"/>
    <row r="577" ht="11.25" customHeight="1" x14ac:dyDescent="0.35"/>
    <row r="578" ht="11.25" customHeight="1" x14ac:dyDescent="0.35"/>
    <row r="579" ht="11.25" customHeight="1" x14ac:dyDescent="0.35"/>
    <row r="580" ht="11.25" customHeight="1" x14ac:dyDescent="0.35"/>
    <row r="581" ht="11.25" customHeight="1" x14ac:dyDescent="0.35"/>
    <row r="582" ht="11.25" customHeight="1" x14ac:dyDescent="0.35"/>
    <row r="583" ht="11.25" customHeight="1" x14ac:dyDescent="0.35"/>
    <row r="584" ht="11.25" customHeight="1" x14ac:dyDescent="0.35"/>
    <row r="585" ht="11.25" customHeight="1" x14ac:dyDescent="0.35"/>
    <row r="586" ht="11.25" customHeight="1" x14ac:dyDescent="0.35"/>
    <row r="587" ht="11.25" customHeight="1" x14ac:dyDescent="0.35"/>
    <row r="588" ht="11.25" customHeight="1" x14ac:dyDescent="0.35"/>
    <row r="589" ht="11.25" customHeight="1" x14ac:dyDescent="0.35"/>
    <row r="590" ht="11.25" customHeight="1" x14ac:dyDescent="0.35"/>
    <row r="591" ht="11.25" customHeight="1" x14ac:dyDescent="0.35"/>
    <row r="592" ht="11.25" customHeight="1" x14ac:dyDescent="0.35"/>
    <row r="593" ht="11.25" customHeight="1" x14ac:dyDescent="0.35"/>
    <row r="594" ht="11.25" customHeight="1" x14ac:dyDescent="0.35"/>
    <row r="595" ht="11.25" customHeight="1" x14ac:dyDescent="0.35"/>
    <row r="596" ht="11.25" customHeight="1" x14ac:dyDescent="0.35"/>
    <row r="597" ht="11.25" customHeight="1" x14ac:dyDescent="0.35"/>
    <row r="598" ht="11.25" customHeight="1" x14ac:dyDescent="0.35"/>
    <row r="599" ht="11.25" customHeight="1" x14ac:dyDescent="0.35"/>
    <row r="600" ht="11.25" customHeight="1" x14ac:dyDescent="0.35"/>
    <row r="601" ht="11.25" customHeight="1" x14ac:dyDescent="0.35"/>
    <row r="602" ht="11.25" customHeight="1" x14ac:dyDescent="0.35"/>
    <row r="603" ht="11.25" customHeight="1" x14ac:dyDescent="0.35"/>
    <row r="604" ht="11.25" customHeight="1" x14ac:dyDescent="0.35"/>
    <row r="605" ht="11.25" customHeight="1" x14ac:dyDescent="0.35"/>
    <row r="606" ht="11.25" customHeight="1" x14ac:dyDescent="0.35"/>
    <row r="607" ht="11.25" customHeight="1" x14ac:dyDescent="0.35"/>
    <row r="608" ht="11.25" customHeight="1" x14ac:dyDescent="0.35"/>
    <row r="609" ht="11.25" customHeight="1" x14ac:dyDescent="0.35"/>
    <row r="610" ht="11.25" customHeight="1" x14ac:dyDescent="0.35"/>
    <row r="611" ht="11.25" customHeight="1" x14ac:dyDescent="0.35"/>
    <row r="612" ht="11.25" customHeight="1" x14ac:dyDescent="0.35"/>
    <row r="613" ht="11.25" customHeight="1" x14ac:dyDescent="0.35"/>
    <row r="614" ht="11.25" customHeight="1" x14ac:dyDescent="0.35"/>
    <row r="615" ht="11.25" customHeight="1" x14ac:dyDescent="0.35"/>
    <row r="616" ht="11.25" customHeight="1" x14ac:dyDescent="0.35"/>
    <row r="617" ht="11.25" customHeight="1" x14ac:dyDescent="0.35"/>
    <row r="618" ht="11.25" customHeight="1" x14ac:dyDescent="0.35"/>
    <row r="619" ht="11.25" customHeight="1" x14ac:dyDescent="0.35"/>
    <row r="620" ht="11.25" customHeight="1" x14ac:dyDescent="0.35"/>
    <row r="621" ht="11.25" customHeight="1" x14ac:dyDescent="0.35"/>
    <row r="622" ht="11.25" customHeight="1" x14ac:dyDescent="0.35"/>
    <row r="623" ht="11.25" customHeight="1" x14ac:dyDescent="0.35"/>
    <row r="624" ht="11.25" customHeight="1" x14ac:dyDescent="0.35"/>
    <row r="625" ht="11.25" customHeight="1" x14ac:dyDescent="0.35"/>
    <row r="626" ht="11.25" customHeight="1" x14ac:dyDescent="0.35"/>
    <row r="627" ht="11.25" customHeight="1" x14ac:dyDescent="0.35"/>
    <row r="628" ht="11.25" customHeight="1" x14ac:dyDescent="0.35"/>
    <row r="629" ht="11.25" customHeight="1" x14ac:dyDescent="0.35"/>
    <row r="630" ht="11.25" customHeight="1" x14ac:dyDescent="0.35"/>
    <row r="631" ht="11.25" customHeight="1" x14ac:dyDescent="0.35"/>
    <row r="632" ht="11.25" customHeight="1" x14ac:dyDescent="0.35"/>
    <row r="633" ht="11.25" customHeight="1" x14ac:dyDescent="0.35"/>
    <row r="634" ht="11.25" customHeight="1" x14ac:dyDescent="0.35"/>
    <row r="635" ht="11.25" customHeight="1" x14ac:dyDescent="0.35"/>
    <row r="636" ht="11.25" customHeight="1" x14ac:dyDescent="0.35"/>
    <row r="637" ht="11.25" customHeight="1" x14ac:dyDescent="0.35"/>
    <row r="638" ht="11.25" customHeight="1" x14ac:dyDescent="0.35"/>
    <row r="639" ht="11.25" customHeight="1" x14ac:dyDescent="0.35"/>
    <row r="640" ht="11.25" customHeight="1" x14ac:dyDescent="0.35"/>
    <row r="641" ht="11.25" customHeight="1" x14ac:dyDescent="0.35"/>
    <row r="642" ht="11.25" customHeight="1" x14ac:dyDescent="0.35"/>
    <row r="643" ht="11.25" customHeight="1" x14ac:dyDescent="0.35"/>
    <row r="644" ht="11.25" customHeight="1" x14ac:dyDescent="0.35"/>
    <row r="645" ht="11.25" customHeight="1" x14ac:dyDescent="0.35"/>
    <row r="646" ht="11.25" customHeight="1" x14ac:dyDescent="0.35"/>
    <row r="647" ht="11.25" customHeight="1" x14ac:dyDescent="0.35"/>
    <row r="648" ht="11.25" customHeight="1" x14ac:dyDescent="0.35"/>
    <row r="649" ht="11.25" customHeight="1" x14ac:dyDescent="0.35"/>
    <row r="650" ht="11.25" customHeight="1" x14ac:dyDescent="0.35"/>
    <row r="651" ht="11.25" customHeight="1" x14ac:dyDescent="0.35"/>
    <row r="652" ht="11.25" customHeight="1" x14ac:dyDescent="0.35"/>
    <row r="653" ht="11.25" customHeight="1" x14ac:dyDescent="0.35"/>
    <row r="654" ht="11.25" customHeight="1" x14ac:dyDescent="0.35"/>
    <row r="655" ht="11.25" customHeight="1" x14ac:dyDescent="0.35"/>
    <row r="656" ht="11.25" customHeight="1" x14ac:dyDescent="0.35"/>
    <row r="657" ht="11.25" customHeight="1" x14ac:dyDescent="0.35"/>
    <row r="658" ht="11.25" customHeight="1" x14ac:dyDescent="0.35"/>
    <row r="659" ht="11.25" customHeight="1" x14ac:dyDescent="0.35"/>
    <row r="660" ht="11.25" customHeight="1" x14ac:dyDescent="0.35"/>
    <row r="661" ht="11.25" customHeight="1" x14ac:dyDescent="0.35"/>
    <row r="662" ht="11.25" customHeight="1" x14ac:dyDescent="0.35"/>
    <row r="663" ht="11.25" customHeight="1" x14ac:dyDescent="0.35"/>
    <row r="664" ht="11.25" customHeight="1" x14ac:dyDescent="0.35"/>
    <row r="665" ht="11.25" customHeight="1" x14ac:dyDescent="0.35"/>
    <row r="666" ht="11.25" customHeight="1" x14ac:dyDescent="0.35"/>
    <row r="667" ht="11.25" customHeight="1" x14ac:dyDescent="0.35"/>
    <row r="668" ht="11.25" customHeight="1" x14ac:dyDescent="0.35"/>
    <row r="669" ht="11.25" customHeight="1" x14ac:dyDescent="0.35"/>
    <row r="670" ht="11.25" customHeight="1" x14ac:dyDescent="0.35"/>
    <row r="671" ht="11.25" customHeight="1" x14ac:dyDescent="0.35"/>
    <row r="672" ht="11.25" customHeight="1" x14ac:dyDescent="0.35"/>
    <row r="673" ht="11.25" customHeight="1" x14ac:dyDescent="0.35"/>
    <row r="674" ht="11.25" customHeight="1" x14ac:dyDescent="0.35"/>
    <row r="675" ht="11.25" customHeight="1" x14ac:dyDescent="0.35"/>
    <row r="676" ht="11.25" customHeight="1" x14ac:dyDescent="0.35"/>
    <row r="677" ht="11.25" customHeight="1" x14ac:dyDescent="0.35"/>
    <row r="678" ht="11.25" customHeight="1" x14ac:dyDescent="0.35"/>
    <row r="679" ht="11.25" customHeight="1" x14ac:dyDescent="0.35"/>
    <row r="680" ht="11.25" customHeight="1" x14ac:dyDescent="0.35"/>
    <row r="681" ht="11.25" customHeight="1" x14ac:dyDescent="0.35"/>
    <row r="682" ht="11.25" customHeight="1" x14ac:dyDescent="0.35"/>
    <row r="683" ht="11.25" customHeight="1" x14ac:dyDescent="0.35"/>
    <row r="684" ht="11.25" customHeight="1" x14ac:dyDescent="0.35"/>
    <row r="685" ht="11.25" customHeight="1" x14ac:dyDescent="0.35"/>
    <row r="686" ht="11.25" customHeight="1" x14ac:dyDescent="0.35"/>
    <row r="687" ht="11.25" customHeight="1" x14ac:dyDescent="0.35"/>
    <row r="688" ht="11.25" customHeight="1" x14ac:dyDescent="0.35"/>
    <row r="689" ht="11.25" customHeight="1" x14ac:dyDescent="0.35"/>
    <row r="690" ht="11.25" customHeight="1" x14ac:dyDescent="0.35"/>
    <row r="691" ht="11.25" customHeight="1" x14ac:dyDescent="0.35"/>
    <row r="692" ht="11.25" customHeight="1" x14ac:dyDescent="0.35"/>
    <row r="693" ht="11.25" customHeight="1" x14ac:dyDescent="0.35"/>
    <row r="694" ht="11.25" customHeight="1" x14ac:dyDescent="0.35"/>
    <row r="695" ht="11.25" customHeight="1" x14ac:dyDescent="0.35"/>
    <row r="696" ht="11.25" customHeight="1" x14ac:dyDescent="0.35"/>
    <row r="697" ht="11.25" customHeight="1" x14ac:dyDescent="0.35"/>
    <row r="698" ht="11.25" customHeight="1" x14ac:dyDescent="0.35"/>
    <row r="699" ht="11.25" customHeight="1" x14ac:dyDescent="0.35"/>
    <row r="700" ht="11.25" customHeight="1" x14ac:dyDescent="0.35"/>
    <row r="701" ht="11.25" customHeight="1" x14ac:dyDescent="0.35"/>
    <row r="702" ht="11.25" customHeight="1" x14ac:dyDescent="0.35"/>
    <row r="703" ht="11.25" customHeight="1" x14ac:dyDescent="0.35"/>
    <row r="704" ht="11.25" customHeight="1" x14ac:dyDescent="0.35"/>
    <row r="705" ht="11.25" customHeight="1" x14ac:dyDescent="0.35"/>
    <row r="706" ht="11.25" customHeight="1" x14ac:dyDescent="0.35"/>
    <row r="707" ht="11.25" customHeight="1" x14ac:dyDescent="0.35"/>
    <row r="708" ht="11.25" customHeight="1" x14ac:dyDescent="0.35"/>
    <row r="709" ht="11.25" customHeight="1" x14ac:dyDescent="0.35"/>
    <row r="710" ht="11.25" customHeight="1" x14ac:dyDescent="0.35"/>
    <row r="711" ht="11.25" customHeight="1" x14ac:dyDescent="0.35"/>
    <row r="712" ht="11.25" customHeight="1" x14ac:dyDescent="0.35"/>
    <row r="713" ht="11.25" customHeight="1" x14ac:dyDescent="0.35"/>
    <row r="714" ht="11.25" customHeight="1" x14ac:dyDescent="0.35"/>
    <row r="715" ht="11.25" customHeight="1" x14ac:dyDescent="0.35"/>
    <row r="716" ht="11.25" customHeight="1" x14ac:dyDescent="0.35"/>
    <row r="717" ht="11.25" customHeight="1" x14ac:dyDescent="0.35"/>
    <row r="718" ht="11.25" customHeight="1" x14ac:dyDescent="0.35"/>
    <row r="719" ht="11.25" customHeight="1" x14ac:dyDescent="0.35"/>
    <row r="720" ht="11.25" customHeight="1" x14ac:dyDescent="0.35"/>
    <row r="721" ht="11.25" customHeight="1" x14ac:dyDescent="0.35"/>
    <row r="722" ht="11.25" customHeight="1" x14ac:dyDescent="0.35"/>
    <row r="723" ht="11.25" customHeight="1" x14ac:dyDescent="0.35"/>
    <row r="724" ht="11.25" customHeight="1" x14ac:dyDescent="0.35"/>
    <row r="725" ht="11.25" customHeight="1" x14ac:dyDescent="0.35"/>
    <row r="726" ht="11.25" customHeight="1" x14ac:dyDescent="0.35"/>
    <row r="727" ht="11.25" customHeight="1" x14ac:dyDescent="0.35"/>
    <row r="728" ht="11.25" customHeight="1" x14ac:dyDescent="0.35"/>
    <row r="729" ht="11.25" customHeight="1" x14ac:dyDescent="0.35"/>
    <row r="730" ht="11.25" customHeight="1" x14ac:dyDescent="0.35"/>
    <row r="731" ht="11.25" customHeight="1" x14ac:dyDescent="0.35"/>
    <row r="732" ht="11.25" customHeight="1" x14ac:dyDescent="0.35"/>
    <row r="733" ht="11.25" customHeight="1" x14ac:dyDescent="0.35"/>
    <row r="734" ht="11.25" customHeight="1" x14ac:dyDescent="0.35"/>
    <row r="735" ht="11.25" customHeight="1" x14ac:dyDescent="0.35"/>
    <row r="736" ht="11.25" customHeight="1" x14ac:dyDescent="0.35"/>
    <row r="737" ht="11.25" customHeight="1" x14ac:dyDescent="0.35"/>
    <row r="738" ht="11.25" customHeight="1" x14ac:dyDescent="0.35"/>
    <row r="739" ht="11.25" customHeight="1" x14ac:dyDescent="0.35"/>
    <row r="740" ht="11.25" customHeight="1" x14ac:dyDescent="0.35"/>
    <row r="741" ht="11.25" customHeight="1" x14ac:dyDescent="0.35"/>
    <row r="742" ht="11.25" customHeight="1" x14ac:dyDescent="0.35"/>
    <row r="743" ht="11.25" customHeight="1" x14ac:dyDescent="0.35"/>
    <row r="744" ht="11.25" customHeight="1" x14ac:dyDescent="0.35"/>
    <row r="745" ht="11.25" customHeight="1" x14ac:dyDescent="0.35"/>
    <row r="746" ht="11.25" customHeight="1" x14ac:dyDescent="0.35"/>
    <row r="747" ht="11.25" customHeight="1" x14ac:dyDescent="0.35"/>
    <row r="748" ht="11.25" customHeight="1" x14ac:dyDescent="0.35"/>
    <row r="749" ht="11.25" customHeight="1" x14ac:dyDescent="0.35"/>
    <row r="750" ht="11.25" customHeight="1" x14ac:dyDescent="0.35"/>
    <row r="751" ht="11.25" customHeight="1" x14ac:dyDescent="0.35"/>
    <row r="752" ht="11.25" customHeight="1" x14ac:dyDescent="0.35"/>
    <row r="753" ht="11.25" customHeight="1" x14ac:dyDescent="0.35"/>
    <row r="754" ht="11.25" customHeight="1" x14ac:dyDescent="0.35"/>
    <row r="755" ht="11.25" customHeight="1" x14ac:dyDescent="0.35"/>
    <row r="756" ht="11.25" customHeight="1" x14ac:dyDescent="0.35"/>
    <row r="757" ht="11.25" customHeight="1" x14ac:dyDescent="0.35"/>
    <row r="758" ht="11.25" customHeight="1" x14ac:dyDescent="0.35"/>
    <row r="759" ht="11.25" customHeight="1" x14ac:dyDescent="0.35"/>
    <row r="760" ht="11.25" customHeight="1" x14ac:dyDescent="0.35"/>
    <row r="761" ht="11.25" customHeight="1" x14ac:dyDescent="0.35"/>
    <row r="762" ht="11.25" customHeight="1" x14ac:dyDescent="0.35"/>
    <row r="763" ht="11.25" customHeight="1" x14ac:dyDescent="0.35"/>
    <row r="764" ht="11.25" customHeight="1" x14ac:dyDescent="0.35"/>
    <row r="765" ht="11.25" customHeight="1" x14ac:dyDescent="0.35"/>
    <row r="766" ht="11.25" customHeight="1" x14ac:dyDescent="0.35"/>
    <row r="767" ht="11.25" customHeight="1" x14ac:dyDescent="0.35"/>
    <row r="768" ht="11.25" customHeight="1" x14ac:dyDescent="0.35"/>
    <row r="769" ht="11.25" customHeight="1" x14ac:dyDescent="0.35"/>
    <row r="770" ht="11.25" customHeight="1" x14ac:dyDescent="0.35"/>
    <row r="771" ht="11.25" customHeight="1" x14ac:dyDescent="0.35"/>
    <row r="772" ht="11.25" customHeight="1" x14ac:dyDescent="0.35"/>
    <row r="773" ht="11.25" customHeight="1" x14ac:dyDescent="0.35"/>
    <row r="774" ht="11.25" customHeight="1" x14ac:dyDescent="0.35"/>
    <row r="775" ht="11.25" customHeight="1" x14ac:dyDescent="0.35"/>
    <row r="776" ht="11.25" customHeight="1" x14ac:dyDescent="0.35"/>
    <row r="777" ht="11.25" customHeight="1" x14ac:dyDescent="0.35"/>
    <row r="778" ht="11.25" customHeight="1" x14ac:dyDescent="0.35"/>
    <row r="779" ht="11.25" customHeight="1" x14ac:dyDescent="0.35"/>
    <row r="780" ht="11.25" customHeight="1" x14ac:dyDescent="0.35"/>
    <row r="781" ht="11.25" customHeight="1" x14ac:dyDescent="0.35"/>
    <row r="782" ht="11.25" customHeight="1" x14ac:dyDescent="0.35"/>
    <row r="783" ht="11.25" customHeight="1" x14ac:dyDescent="0.35"/>
    <row r="784" ht="11.25" customHeight="1" x14ac:dyDescent="0.35"/>
    <row r="785" ht="11.25" customHeight="1" x14ac:dyDescent="0.35"/>
    <row r="786" ht="11.25" customHeight="1" x14ac:dyDescent="0.35"/>
    <row r="787" ht="11.25" customHeight="1" x14ac:dyDescent="0.35"/>
    <row r="788" ht="11.25" customHeight="1" x14ac:dyDescent="0.35"/>
    <row r="789" ht="11.25" customHeight="1" x14ac:dyDescent="0.35"/>
    <row r="790" ht="11.25" customHeight="1" x14ac:dyDescent="0.35"/>
    <row r="791" ht="11.25" customHeight="1" x14ac:dyDescent="0.35"/>
    <row r="792" ht="11.25" customHeight="1" x14ac:dyDescent="0.35"/>
    <row r="793" ht="11.25" customHeight="1" x14ac:dyDescent="0.35"/>
    <row r="794" ht="11.25" customHeight="1" x14ac:dyDescent="0.35"/>
    <row r="795" ht="11.25" customHeight="1" x14ac:dyDescent="0.35"/>
    <row r="796" ht="11.25" customHeight="1" x14ac:dyDescent="0.35"/>
    <row r="797" ht="11.25" customHeight="1" x14ac:dyDescent="0.35"/>
    <row r="798" ht="11.25" customHeight="1" x14ac:dyDescent="0.35"/>
    <row r="799" ht="11.25" customHeight="1" x14ac:dyDescent="0.35"/>
    <row r="800" ht="11.25" customHeight="1" x14ac:dyDescent="0.35"/>
    <row r="801" ht="11.25" customHeight="1" x14ac:dyDescent="0.35"/>
    <row r="802" ht="11.25" customHeight="1" x14ac:dyDescent="0.35"/>
    <row r="803" ht="11.25" customHeight="1" x14ac:dyDescent="0.35"/>
    <row r="804" ht="11.25" customHeight="1" x14ac:dyDescent="0.35"/>
    <row r="805" ht="11.25" customHeight="1" x14ac:dyDescent="0.35"/>
    <row r="806" ht="11.25" customHeight="1" x14ac:dyDescent="0.35"/>
    <row r="807" ht="11.25" customHeight="1" x14ac:dyDescent="0.35"/>
    <row r="808" ht="11.25" customHeight="1" x14ac:dyDescent="0.35"/>
    <row r="809" ht="11.25" customHeight="1" x14ac:dyDescent="0.35"/>
    <row r="810" ht="11.25" customHeight="1" x14ac:dyDescent="0.35"/>
    <row r="811" ht="11.25" customHeight="1" x14ac:dyDescent="0.35"/>
    <row r="812" ht="11.25" customHeight="1" x14ac:dyDescent="0.35"/>
    <row r="813" ht="11.25" customHeight="1" x14ac:dyDescent="0.35"/>
    <row r="814" ht="11.25" customHeight="1" x14ac:dyDescent="0.35"/>
    <row r="815" ht="11.25" customHeight="1" x14ac:dyDescent="0.35"/>
    <row r="816" ht="11.25" customHeight="1" x14ac:dyDescent="0.35"/>
    <row r="817" ht="11.25" customHeight="1" x14ac:dyDescent="0.35"/>
    <row r="818" ht="11.25" customHeight="1" x14ac:dyDescent="0.35"/>
    <row r="819" ht="11.25" customHeight="1" x14ac:dyDescent="0.35"/>
    <row r="820" ht="11.25" customHeight="1" x14ac:dyDescent="0.35"/>
    <row r="821" ht="11.25" customHeight="1" x14ac:dyDescent="0.35"/>
    <row r="822" ht="11.25" customHeight="1" x14ac:dyDescent="0.35"/>
    <row r="823" ht="11.25" customHeight="1" x14ac:dyDescent="0.35"/>
    <row r="824" ht="11.25" customHeight="1" x14ac:dyDescent="0.35"/>
    <row r="825" ht="11.25" customHeight="1" x14ac:dyDescent="0.35"/>
    <row r="826" ht="11.25" customHeight="1" x14ac:dyDescent="0.35"/>
    <row r="827" ht="11.25" customHeight="1" x14ac:dyDescent="0.35"/>
    <row r="828" ht="11.25" customHeight="1" x14ac:dyDescent="0.35"/>
    <row r="829" ht="11.25" customHeight="1" x14ac:dyDescent="0.35"/>
    <row r="830" ht="11.25" customHeight="1" x14ac:dyDescent="0.35"/>
    <row r="831" ht="11.25" customHeight="1" x14ac:dyDescent="0.35"/>
    <row r="832" ht="11.25" customHeight="1" x14ac:dyDescent="0.35"/>
    <row r="833" ht="11.25" customHeight="1" x14ac:dyDescent="0.35"/>
    <row r="834" ht="11.25" customHeight="1" x14ac:dyDescent="0.35"/>
    <row r="835" ht="11.25" customHeight="1" x14ac:dyDescent="0.35"/>
    <row r="836" ht="11.25" customHeight="1" x14ac:dyDescent="0.35"/>
    <row r="837" ht="11.25" customHeight="1" x14ac:dyDescent="0.35"/>
    <row r="838" ht="11.25" customHeight="1" x14ac:dyDescent="0.35"/>
    <row r="839" ht="11.25" customHeight="1" x14ac:dyDescent="0.35"/>
    <row r="840" ht="11.25" customHeight="1" x14ac:dyDescent="0.35"/>
    <row r="841" ht="11.25" customHeight="1" x14ac:dyDescent="0.35"/>
    <row r="842" ht="11.25" customHeight="1" x14ac:dyDescent="0.35"/>
    <row r="843" ht="11.25" customHeight="1" x14ac:dyDescent="0.35"/>
    <row r="844" ht="11.25" customHeight="1" x14ac:dyDescent="0.35"/>
    <row r="845" ht="11.25" customHeight="1" x14ac:dyDescent="0.35"/>
    <row r="846" ht="11.25" customHeight="1" x14ac:dyDescent="0.35"/>
    <row r="847" ht="11.25" customHeight="1" x14ac:dyDescent="0.35"/>
    <row r="848" ht="11.25" customHeight="1" x14ac:dyDescent="0.35"/>
    <row r="849" ht="11.25" customHeight="1" x14ac:dyDescent="0.35"/>
    <row r="850" ht="11.25" customHeight="1" x14ac:dyDescent="0.35"/>
    <row r="851" ht="11.25" customHeight="1" x14ac:dyDescent="0.35"/>
    <row r="852" ht="11.25" customHeight="1" x14ac:dyDescent="0.35"/>
    <row r="853" ht="11.25" customHeight="1" x14ac:dyDescent="0.35"/>
    <row r="854" ht="11.25" customHeight="1" x14ac:dyDescent="0.35"/>
    <row r="855" ht="11.25" customHeight="1" x14ac:dyDescent="0.35"/>
    <row r="856" ht="11.25" customHeight="1" x14ac:dyDescent="0.35"/>
    <row r="857" ht="11.25" customHeight="1" x14ac:dyDescent="0.35"/>
    <row r="858" ht="11.25" customHeight="1" x14ac:dyDescent="0.35"/>
    <row r="859" ht="11.25" customHeight="1" x14ac:dyDescent="0.35"/>
    <row r="860" ht="11.25" customHeight="1" x14ac:dyDescent="0.35"/>
    <row r="861" ht="11.25" customHeight="1" x14ac:dyDescent="0.35"/>
    <row r="862" ht="11.25" customHeight="1" x14ac:dyDescent="0.35"/>
    <row r="863" ht="11.25" customHeight="1" x14ac:dyDescent="0.35"/>
    <row r="864" ht="11.25" customHeight="1" x14ac:dyDescent="0.35"/>
    <row r="865" ht="11.25" customHeight="1" x14ac:dyDescent="0.35"/>
    <row r="866" ht="11.25" customHeight="1" x14ac:dyDescent="0.35"/>
    <row r="867" ht="11.25" customHeight="1" x14ac:dyDescent="0.35"/>
    <row r="868" ht="11.25" customHeight="1" x14ac:dyDescent="0.35"/>
    <row r="869" ht="11.25" customHeight="1" x14ac:dyDescent="0.35"/>
    <row r="870" ht="11.25" customHeight="1" x14ac:dyDescent="0.35"/>
    <row r="871" ht="11.25" customHeight="1" x14ac:dyDescent="0.35"/>
    <row r="872" ht="11.25" customHeight="1" x14ac:dyDescent="0.35"/>
    <row r="873" ht="11.25" customHeight="1" x14ac:dyDescent="0.35"/>
    <row r="874" ht="11.25" customHeight="1" x14ac:dyDescent="0.35"/>
    <row r="875" ht="11.25" customHeight="1" x14ac:dyDescent="0.35"/>
    <row r="876" ht="11.25" customHeight="1" x14ac:dyDescent="0.35"/>
    <row r="877" ht="11.25" customHeight="1" x14ac:dyDescent="0.35"/>
    <row r="878" ht="11.25" customHeight="1" x14ac:dyDescent="0.35"/>
    <row r="879" ht="11.25" customHeight="1" x14ac:dyDescent="0.35"/>
    <row r="880" ht="11.25" customHeight="1" x14ac:dyDescent="0.35"/>
    <row r="881" ht="11.25" customHeight="1" x14ac:dyDescent="0.35"/>
    <row r="882" ht="11.25" customHeight="1" x14ac:dyDescent="0.35"/>
    <row r="883" ht="11.25" customHeight="1" x14ac:dyDescent="0.35"/>
    <row r="884" ht="11.25" customHeight="1" x14ac:dyDescent="0.35"/>
    <row r="885" ht="11.25" customHeight="1" x14ac:dyDescent="0.35"/>
    <row r="886" ht="11.25" customHeight="1" x14ac:dyDescent="0.35"/>
    <row r="887" ht="11.25" customHeight="1" x14ac:dyDescent="0.35"/>
    <row r="888" ht="11.25" customHeight="1" x14ac:dyDescent="0.35"/>
    <row r="889" ht="11.25" customHeight="1" x14ac:dyDescent="0.35"/>
    <row r="890" ht="11.25" customHeight="1" x14ac:dyDescent="0.35"/>
    <row r="891" ht="11.25" customHeight="1" x14ac:dyDescent="0.35"/>
    <row r="892" ht="11.25" customHeight="1" x14ac:dyDescent="0.35"/>
    <row r="893" ht="11.25" customHeight="1" x14ac:dyDescent="0.35"/>
    <row r="894" ht="11.25" customHeight="1" x14ac:dyDescent="0.35"/>
    <row r="895" ht="11.25" customHeight="1" x14ac:dyDescent="0.35"/>
    <row r="896" ht="11.25" customHeight="1" x14ac:dyDescent="0.35"/>
    <row r="897" ht="11.25" customHeight="1" x14ac:dyDescent="0.35"/>
    <row r="898" ht="11.25" customHeight="1" x14ac:dyDescent="0.35"/>
    <row r="899" ht="11.25" customHeight="1" x14ac:dyDescent="0.35"/>
    <row r="900" ht="11.25" customHeight="1" x14ac:dyDescent="0.35"/>
    <row r="901" ht="11.25" customHeight="1" x14ac:dyDescent="0.35"/>
    <row r="902" ht="11.25" customHeight="1" x14ac:dyDescent="0.35"/>
    <row r="903" ht="11.25" customHeight="1" x14ac:dyDescent="0.35"/>
    <row r="904" ht="11.25" customHeight="1" x14ac:dyDescent="0.35"/>
    <row r="905" ht="11.25" customHeight="1" x14ac:dyDescent="0.35"/>
    <row r="906" ht="11.25" customHeight="1" x14ac:dyDescent="0.35"/>
    <row r="907" ht="11.25" customHeight="1" x14ac:dyDescent="0.35"/>
    <row r="908" ht="11.25" customHeight="1" x14ac:dyDescent="0.35"/>
    <row r="909" ht="11.25" customHeight="1" x14ac:dyDescent="0.35"/>
    <row r="910" ht="11.25" customHeight="1" x14ac:dyDescent="0.35"/>
    <row r="911" ht="11.25" customHeight="1" x14ac:dyDescent="0.35"/>
    <row r="912" ht="11.25" customHeight="1" x14ac:dyDescent="0.35"/>
    <row r="913" ht="11.25" customHeight="1" x14ac:dyDescent="0.35"/>
    <row r="914" ht="11.25" customHeight="1" x14ac:dyDescent="0.35"/>
    <row r="915" ht="11.25" customHeight="1" x14ac:dyDescent="0.35"/>
    <row r="916" ht="11.25" customHeight="1" x14ac:dyDescent="0.35"/>
    <row r="917" ht="11.25" customHeight="1" x14ac:dyDescent="0.35"/>
    <row r="918" ht="11.25" customHeight="1" x14ac:dyDescent="0.35"/>
    <row r="919" ht="11.25" customHeight="1" x14ac:dyDescent="0.35"/>
    <row r="920" ht="11.25" customHeight="1" x14ac:dyDescent="0.35"/>
    <row r="921" ht="11.25" customHeight="1" x14ac:dyDescent="0.35"/>
    <row r="922" ht="11.25" customHeight="1" x14ac:dyDescent="0.35"/>
    <row r="923" ht="11.25" customHeight="1" x14ac:dyDescent="0.35"/>
    <row r="924" ht="11.25" customHeight="1" x14ac:dyDescent="0.35"/>
    <row r="925" ht="11.25" customHeight="1" x14ac:dyDescent="0.35"/>
    <row r="926" ht="11.25" customHeight="1" x14ac:dyDescent="0.35"/>
    <row r="927" ht="11.25" customHeight="1" x14ac:dyDescent="0.35"/>
    <row r="928" ht="11.25" customHeight="1" x14ac:dyDescent="0.35"/>
    <row r="929" ht="11.25" customHeight="1" x14ac:dyDescent="0.35"/>
    <row r="930" ht="11.25" customHeight="1" x14ac:dyDescent="0.35"/>
    <row r="931" ht="11.25" customHeight="1" x14ac:dyDescent="0.35"/>
    <row r="932" ht="11.25" customHeight="1" x14ac:dyDescent="0.35"/>
    <row r="933" ht="11.25" customHeight="1" x14ac:dyDescent="0.35"/>
    <row r="934" ht="11.25" customHeight="1" x14ac:dyDescent="0.35"/>
    <row r="935" ht="11.25" customHeight="1" x14ac:dyDescent="0.35"/>
    <row r="936" ht="11.25" customHeight="1" x14ac:dyDescent="0.35"/>
    <row r="937" ht="11.25" customHeight="1" x14ac:dyDescent="0.35"/>
    <row r="938" ht="11.25" customHeight="1" x14ac:dyDescent="0.35"/>
    <row r="939" ht="11.25" customHeight="1" x14ac:dyDescent="0.35"/>
    <row r="940" ht="11.25" customHeight="1" x14ac:dyDescent="0.35"/>
    <row r="941" ht="11.25" customHeight="1" x14ac:dyDescent="0.35"/>
    <row r="942" ht="11.25" customHeight="1" x14ac:dyDescent="0.35"/>
    <row r="943" ht="11.25" customHeight="1" x14ac:dyDescent="0.35"/>
    <row r="944" ht="11.25" customHeight="1" x14ac:dyDescent="0.35"/>
    <row r="945" ht="11.25" customHeight="1" x14ac:dyDescent="0.35"/>
    <row r="946" ht="11.25" customHeight="1" x14ac:dyDescent="0.35"/>
    <row r="947" ht="11.25" customHeight="1" x14ac:dyDescent="0.35"/>
    <row r="948" ht="11.25" customHeight="1" x14ac:dyDescent="0.35"/>
    <row r="949" ht="11.25" customHeight="1" x14ac:dyDescent="0.35"/>
    <row r="950" ht="11.25" customHeight="1" x14ac:dyDescent="0.35"/>
    <row r="951" ht="11.25" customHeight="1" x14ac:dyDescent="0.35"/>
    <row r="952" ht="11.25" customHeight="1" x14ac:dyDescent="0.35"/>
    <row r="953" ht="11.25" customHeight="1" x14ac:dyDescent="0.35"/>
    <row r="954" ht="11.25" customHeight="1" x14ac:dyDescent="0.35"/>
    <row r="955" ht="11.25" customHeight="1" x14ac:dyDescent="0.35"/>
    <row r="956" ht="11.25" customHeight="1" x14ac:dyDescent="0.35"/>
    <row r="957" ht="11.25" customHeight="1" x14ac:dyDescent="0.35"/>
    <row r="958" ht="11.25" customHeight="1" x14ac:dyDescent="0.35"/>
    <row r="959" ht="11.25" customHeight="1" x14ac:dyDescent="0.35"/>
    <row r="960" ht="11.25" customHeight="1" x14ac:dyDescent="0.35"/>
    <row r="961" ht="11.25" customHeight="1" x14ac:dyDescent="0.35"/>
    <row r="962" ht="11.25" customHeight="1" x14ac:dyDescent="0.35"/>
    <row r="963" ht="11.25" customHeight="1" x14ac:dyDescent="0.35"/>
    <row r="964" ht="11.25" customHeight="1" x14ac:dyDescent="0.35"/>
    <row r="965" ht="11.25" customHeight="1" x14ac:dyDescent="0.35"/>
    <row r="966" ht="11.25" customHeight="1" x14ac:dyDescent="0.35"/>
    <row r="967" ht="11.25" customHeight="1" x14ac:dyDescent="0.35"/>
    <row r="968" ht="11.25" customHeight="1" x14ac:dyDescent="0.35"/>
    <row r="969" ht="11.25" customHeight="1" x14ac:dyDescent="0.35"/>
    <row r="970" ht="11.25" customHeight="1" x14ac:dyDescent="0.35"/>
    <row r="971" ht="11.25" customHeight="1" x14ac:dyDescent="0.35"/>
    <row r="972" ht="11.25" customHeight="1" x14ac:dyDescent="0.35"/>
    <row r="973" ht="11.25" customHeight="1" x14ac:dyDescent="0.35"/>
    <row r="974" ht="11.25" customHeight="1" x14ac:dyDescent="0.35"/>
    <row r="975" ht="11.25" customHeight="1" x14ac:dyDescent="0.35"/>
    <row r="976" ht="11.25" customHeight="1" x14ac:dyDescent="0.35"/>
    <row r="977" ht="11.25" customHeight="1" x14ac:dyDescent="0.35"/>
    <row r="978" ht="11.25" customHeight="1" x14ac:dyDescent="0.35"/>
    <row r="979" ht="11.25" customHeight="1" x14ac:dyDescent="0.35"/>
    <row r="980" ht="11.25" customHeight="1" x14ac:dyDescent="0.35"/>
    <row r="981" ht="11.25" customHeight="1" x14ac:dyDescent="0.35"/>
    <row r="982" ht="11.25" customHeight="1" x14ac:dyDescent="0.35"/>
    <row r="983" ht="11.25" customHeight="1" x14ac:dyDescent="0.35"/>
    <row r="984" ht="11.25" customHeight="1" x14ac:dyDescent="0.35"/>
    <row r="985" ht="11.25" customHeight="1" x14ac:dyDescent="0.35"/>
    <row r="986" ht="11.25" customHeight="1" x14ac:dyDescent="0.35"/>
    <row r="987" ht="11.25" customHeight="1" x14ac:dyDescent="0.35"/>
    <row r="988" ht="11.25" customHeight="1" x14ac:dyDescent="0.35"/>
    <row r="989" ht="11.25" customHeight="1" x14ac:dyDescent="0.35"/>
    <row r="990" ht="11.25" customHeight="1" x14ac:dyDescent="0.35"/>
    <row r="991" ht="11.25" customHeight="1" x14ac:dyDescent="0.35"/>
    <row r="992" ht="11.25" customHeight="1" x14ac:dyDescent="0.35"/>
    <row r="993" ht="11.25" customHeight="1" x14ac:dyDescent="0.35"/>
    <row r="994" ht="11.25" customHeight="1" x14ac:dyDescent="0.35"/>
    <row r="995" ht="11.25" customHeight="1" x14ac:dyDescent="0.35"/>
    <row r="996" ht="11.25" customHeight="1" x14ac:dyDescent="0.35"/>
    <row r="997" ht="11.25" customHeight="1" x14ac:dyDescent="0.35"/>
    <row r="998" ht="11.25" customHeight="1" x14ac:dyDescent="0.35"/>
    <row r="999" ht="11.25" customHeight="1" x14ac:dyDescent="0.35"/>
    <row r="1000" ht="11.25" customHeight="1" x14ac:dyDescent="0.35"/>
  </sheetData>
  <mergeCells count="5">
    <mergeCell ref="B38:D38"/>
    <mergeCell ref="E38:F38"/>
    <mergeCell ref="B2:F2"/>
    <mergeCell ref="B36:D36"/>
    <mergeCell ref="E36:F36"/>
  </mergeCells>
  <dataValidations count="1">
    <dataValidation type="list" allowBlank="1" showErrorMessage="1" sqref="B5" xr:uid="{5EDD46F3-809E-4AE8-80DC-C291A9577D72}">
      <formula1>"PUBLIC,INTERNAL,CONFIDENTIAL,STRICTLY – CONFIDENTIAL,-"</formula1>
    </dataValidation>
  </dataValidations>
  <pageMargins left="0.25" right="0.25" top="0.75" bottom="0.75" header="0" footer="0"/>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Invitation NEW</vt:lpstr>
      <vt:lpstr>Application requirements</vt:lpstr>
      <vt:lpstr>ANNEX 5_Financial bid</vt:lpstr>
      <vt:lpstr>ANNEX 7 List of key experts</vt:lpstr>
      <vt:lpstr>'ANNEX 7 List of key experts'!lSFK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Trubacheieva, Tetiana GIZ UA</cp:lastModifiedBy>
  <cp:revision/>
  <dcterms:created xsi:type="dcterms:W3CDTF">2015-10-29T07:24:41Z</dcterms:created>
  <dcterms:modified xsi:type="dcterms:W3CDTF">2026-06-15T09:35:18Z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